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240\shares\ПТО\Общая  8к\ИНВЕСТ.ПРОГРАММА 2024-2029\2 ЗАМЕЧАНИЯ 2025\J_0904_1185835018214_0_0_56_0\J_0904_1185835018214_0_0_56_0\Обосновывающие материалы\"/>
    </mc:Choice>
  </mc:AlternateContent>
  <xr:revisionPtr revIDLastSave="0" documentId="8_{0A1A0981-4FE9-4169-92D1-7EF7DB82D260}" xr6:coauthVersionLast="45" xr6:coauthVersionMax="45" xr10:uidLastSave="{00000000-0000-0000-0000-000000000000}"/>
  <bookViews>
    <workbookView xWindow="-120" yWindow="-120" windowWidth="29040" windowHeight="15840" xr2:uid="{5380117A-5B19-4BA7-B151-305EDC979C11}"/>
  </bookViews>
  <sheets>
    <sheet name="УНЦ_Счетчики" sheetId="30" r:id="rId1"/>
    <sheet name="Счетчики" sheetId="27" r:id="rId2"/>
    <sheet name="Общ сч" sheetId="29" r:id="rId3"/>
  </sheets>
  <definedNames>
    <definedName name="_xlnm.Print_Titles" localSheetId="2">'Общ сч'!$5:$6</definedName>
    <definedName name="_xlnm.Print_Area" localSheetId="2">'Общ сч'!$A$1:$H$21</definedName>
    <definedName name="_xlnm.Print_Area" localSheetId="1">Счетчики!$A$1:$L$46</definedName>
    <definedName name="_xlnm.Print_Area" localSheetId="0">УНЦ_Счетчики!$A$1:$N$139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5" i="30" l="1"/>
  <c r="N115" i="30" s="1"/>
  <c r="N116" i="30" s="1"/>
  <c r="K118" i="30"/>
  <c r="N118" i="30" s="1"/>
  <c r="G119" i="30"/>
  <c r="K119" i="30" s="1"/>
  <c r="N119" i="30" s="1"/>
  <c r="K122" i="30"/>
  <c r="N122" i="30" s="1"/>
  <c r="N123" i="30" s="1"/>
  <c r="K125" i="30"/>
  <c r="N125" i="30" s="1"/>
  <c r="G126" i="30"/>
  <c r="K126" i="30" s="1"/>
  <c r="N126" i="30" s="1"/>
  <c r="K129" i="30"/>
  <c r="N129" i="30" s="1"/>
  <c r="G130" i="30"/>
  <c r="K130" i="30" s="1"/>
  <c r="N130" i="30" s="1"/>
  <c r="K88" i="30"/>
  <c r="N88" i="30" s="1"/>
  <c r="N89" i="30" s="1"/>
  <c r="K95" i="30"/>
  <c r="N95" i="30" s="1"/>
  <c r="N96" i="30" s="1"/>
  <c r="K98" i="30"/>
  <c r="N98" i="30" s="1"/>
  <c r="G99" i="30"/>
  <c r="K99" i="30" s="1"/>
  <c r="N99" i="30" s="1"/>
  <c r="K102" i="30"/>
  <c r="N102" i="30" s="1"/>
  <c r="G103" i="30"/>
  <c r="K103" i="30" s="1"/>
  <c r="N103" i="30" s="1"/>
  <c r="K106" i="30"/>
  <c r="N106" i="30" s="1"/>
  <c r="G107" i="30"/>
  <c r="K107" i="30" s="1"/>
  <c r="N107" i="30" s="1"/>
  <c r="G81" i="30"/>
  <c r="K81" i="30" s="1"/>
  <c r="N81" i="30" s="1"/>
  <c r="K80" i="30"/>
  <c r="N80" i="30" s="1"/>
  <c r="G77" i="30"/>
  <c r="K77" i="30" s="1"/>
  <c r="N77" i="30" s="1"/>
  <c r="K76" i="30"/>
  <c r="N76" i="30" s="1"/>
  <c r="N78" i="30" s="1"/>
  <c r="K73" i="30"/>
  <c r="N73" i="30" s="1"/>
  <c r="N74" i="30" s="1"/>
  <c r="G70" i="30"/>
  <c r="K70" i="30" s="1"/>
  <c r="N70" i="30" s="1"/>
  <c r="K69" i="30"/>
  <c r="N69" i="30" s="1"/>
  <c r="K66" i="30"/>
  <c r="N66" i="30" s="1"/>
  <c r="N67" i="30" s="1"/>
  <c r="K59" i="30"/>
  <c r="N59" i="30" s="1"/>
  <c r="N60" i="30" s="1"/>
  <c r="G52" i="30"/>
  <c r="K52" i="30" s="1"/>
  <c r="N52" i="30" s="1"/>
  <c r="K51" i="30"/>
  <c r="N51" i="30" s="1"/>
  <c r="K48" i="30"/>
  <c r="N48" i="30" s="1"/>
  <c r="N49" i="30" s="1"/>
  <c r="G45" i="30"/>
  <c r="K45" i="30" s="1"/>
  <c r="N45" i="30" s="1"/>
  <c r="K44" i="30"/>
  <c r="N44" i="30" s="1"/>
  <c r="K41" i="30"/>
  <c r="N41" i="30" s="1"/>
  <c r="N42" i="30" s="1"/>
  <c r="K34" i="30"/>
  <c r="N34" i="30" s="1"/>
  <c r="N35" i="30" s="1"/>
  <c r="G27" i="30"/>
  <c r="K27" i="30" s="1"/>
  <c r="N27" i="30" s="1"/>
  <c r="K26" i="30"/>
  <c r="N26" i="30" s="1"/>
  <c r="G23" i="30"/>
  <c r="K23" i="30" s="1"/>
  <c r="N23" i="30" s="1"/>
  <c r="K22" i="30"/>
  <c r="N22" i="30" s="1"/>
  <c r="K19" i="30"/>
  <c r="N19" i="30" s="1"/>
  <c r="N20" i="30" s="1"/>
  <c r="G16" i="30"/>
  <c r="K16" i="30" s="1"/>
  <c r="N16" i="30" s="1"/>
  <c r="K15" i="30"/>
  <c r="N15" i="30" s="1"/>
  <c r="K12" i="30"/>
  <c r="N12" i="30" s="1"/>
  <c r="N13" i="30" s="1"/>
  <c r="K5" i="30"/>
  <c r="N5" i="30" s="1"/>
  <c r="N6" i="30" s="1"/>
  <c r="F10" i="29"/>
  <c r="E15" i="29"/>
  <c r="E14" i="29"/>
  <c r="E13" i="29"/>
  <c r="E12" i="29"/>
  <c r="E11" i="29"/>
  <c r="H39" i="27"/>
  <c r="H38" i="27"/>
  <c r="H34" i="27"/>
  <c r="H31" i="27"/>
  <c r="E10" i="29"/>
  <c r="E9" i="29"/>
  <c r="H26" i="27"/>
  <c r="F9" i="29"/>
  <c r="N127" i="30" l="1"/>
  <c r="N120" i="30"/>
  <c r="N104" i="30"/>
  <c r="N131" i="30"/>
  <c r="N132" i="30" s="1"/>
  <c r="N90" i="30"/>
  <c r="Q90" i="30" s="1"/>
  <c r="Q89" i="30"/>
  <c r="N108" i="30"/>
  <c r="N100" i="30"/>
  <c r="N53" i="30"/>
  <c r="N82" i="30"/>
  <c r="N71" i="30"/>
  <c r="N61" i="30"/>
  <c r="Q61" i="30" s="1"/>
  <c r="Q60" i="30"/>
  <c r="N46" i="30"/>
  <c r="N54" i="30" s="1"/>
  <c r="P35" i="30"/>
  <c r="N36" i="30"/>
  <c r="P36" i="30" s="1"/>
  <c r="N17" i="30"/>
  <c r="N24" i="30"/>
  <c r="N7" i="30"/>
  <c r="P7" i="30" s="1"/>
  <c r="P6" i="30"/>
  <c r="N28" i="30"/>
  <c r="F7" i="29"/>
  <c r="N109" i="30" l="1"/>
  <c r="N133" i="30"/>
  <c r="Q133" i="30" s="1"/>
  <c r="Q132" i="30"/>
  <c r="N83" i="30"/>
  <c r="N84" i="30" s="1"/>
  <c r="Q84" i="30" s="1"/>
  <c r="Q109" i="30"/>
  <c r="N110" i="30"/>
  <c r="Q110" i="30" s="1"/>
  <c r="N55" i="30"/>
  <c r="P55" i="30" s="1"/>
  <c r="P54" i="30"/>
  <c r="N29" i="30"/>
  <c r="N30" i="30" s="1"/>
  <c r="P30" i="30" s="1"/>
  <c r="O30" i="27"/>
  <c r="O35" i="27"/>
  <c r="O37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25" i="27"/>
  <c r="Q83" i="30" l="1"/>
  <c r="P29" i="30"/>
  <c r="K37" i="27" l="1"/>
  <c r="L37" i="27" s="1"/>
  <c r="H30" i="27"/>
  <c r="J33" i="27"/>
  <c r="L33" i="27" s="1"/>
  <c r="O33" i="27" s="1"/>
  <c r="J29" i="27"/>
  <c r="L29" i="27" s="1"/>
  <c r="O29" i="27" s="1"/>
  <c r="J25" i="27"/>
  <c r="L25" i="27" s="1"/>
  <c r="O25" i="27" s="1"/>
  <c r="J39" i="27"/>
  <c r="L39" i="27" s="1"/>
  <c r="O39" i="27" s="1"/>
  <c r="J40" i="27"/>
  <c r="L40" i="27" s="1"/>
  <c r="O40" i="27" s="1"/>
  <c r="J38" i="27"/>
  <c r="J35" i="27"/>
  <c r="L35" i="27" s="1"/>
  <c r="J36" i="27"/>
  <c r="L36" i="27" s="1"/>
  <c r="O36" i="27" s="1"/>
  <c r="J34" i="27"/>
  <c r="J31" i="27"/>
  <c r="J32" i="27"/>
  <c r="L32" i="27" s="1"/>
  <c r="O32" i="27" s="1"/>
  <c r="J30" i="27"/>
  <c r="J28" i="27"/>
  <c r="L28" i="27" s="1"/>
  <c r="O28" i="27" s="1"/>
  <c r="J27" i="27"/>
  <c r="J26" i="27"/>
  <c r="L38" i="27" l="1"/>
  <c r="O38" i="27" s="1"/>
  <c r="L27" i="27"/>
  <c r="O27" i="27" s="1"/>
  <c r="L34" i="27"/>
  <c r="O34" i="27" s="1"/>
  <c r="L31" i="27"/>
  <c r="O31" i="27" s="1"/>
  <c r="L30" i="27"/>
  <c r="L26" i="27"/>
  <c r="O26" i="27" s="1"/>
</calcChain>
</file>

<file path=xl/sharedStrings.xml><?xml version="1.0" encoding="utf-8"?>
<sst xmlns="http://schemas.openxmlformats.org/spreadsheetml/2006/main" count="435" uniqueCount="87">
  <si>
    <t>№ п/п</t>
  </si>
  <si>
    <t xml:space="preserve"> Наименование инвестиционного проекта </t>
  </si>
  <si>
    <t>Наименование УНЦ</t>
  </si>
  <si>
    <t>Класс напряжения объекта, кВ</t>
  </si>
  <si>
    <t>Кол-во</t>
  </si>
  <si>
    <t>Номер расценки</t>
  </si>
  <si>
    <t>Норматив цены, тыс. руб.</t>
  </si>
  <si>
    <t>Величина затрат</t>
  </si>
  <si>
    <t>Коэф. Перехода (пересчета) от базового к уровню субъектов РФ</t>
  </si>
  <si>
    <t>Ц1-106-9</t>
  </si>
  <si>
    <t>Год выполнения проекта</t>
  </si>
  <si>
    <t>Идентификатор инвестиционного проекта</t>
  </si>
  <si>
    <t>А1-05</t>
  </si>
  <si>
    <t>2024г.</t>
  </si>
  <si>
    <t>2025г.</t>
  </si>
  <si>
    <t>Коэф. перехода (пересчета) от базового к уровню субъектов РФ 
(Ц1-106-9)</t>
  </si>
  <si>
    <t>Величина затрат в базисном уровне цен, тыс. руб (без НДС)</t>
  </si>
  <si>
    <t>Составил:</t>
  </si>
  <si>
    <t>М.В. Буханова</t>
  </si>
  <si>
    <t>Проверил:</t>
  </si>
  <si>
    <t>Характеристика</t>
  </si>
  <si>
    <t>Итого в базисном уровне цен, тыс. руб (без НДС):</t>
  </si>
  <si>
    <t>ИТОГО в прогнозных ценах соответствующих лет, тыс. руб (без НДС):</t>
  </si>
  <si>
    <t>Итого в базисном уровне цен:</t>
  </si>
  <si>
    <t>Величина затрат, тыс. руб (без НДС)</t>
  </si>
  <si>
    <t>А1-15</t>
  </si>
  <si>
    <t>А1-73</t>
  </si>
  <si>
    <t>А1-07</t>
  </si>
  <si>
    <t>А1-16</t>
  </si>
  <si>
    <t>А1-81</t>
  </si>
  <si>
    <t>А1-38</t>
  </si>
  <si>
    <t>Р_ИПУ.2025.01</t>
  </si>
  <si>
    <t>УНЦ ИИК - Установка пункта коммерческого учета электрической энергии класса напряжения 6 - 15 кВ на проводах ВЛ</t>
  </si>
  <si>
    <t xml:space="preserve">Коэффициент 
</t>
  </si>
  <si>
    <t>Создание системы интеллектуальных ПУ в рамках реализации ФЗ № 522 (Обеспечение средством коммерческого учета электрической энергии (мощности) трехфазные косвенного включения)</t>
  </si>
  <si>
    <t>Р_ИПУ.2025.02</t>
  </si>
  <si>
    <t>УНЦ ИИК - Установка однофазного прибора учета в распределительном устройстве 0,4 кВ</t>
  </si>
  <si>
    <t>УНЦ ИИК - Установка однофазного прибора учета в разрыв несущего провода на проводе ВЛ к абоненту и подключение к питающей ВЛ 0,4 кВ с неизолированными проводами без учета провода</t>
  </si>
  <si>
    <t>УНЦ ИИК - Организация прокладки кабеля типа медная витая пара в трубе гофрированной, для организации связи на основе последовательного интерфейса</t>
  </si>
  <si>
    <t>УНЦ ИИК - Установка трехфазного прибора учета в распределительном устройстве 0,4 кВ</t>
  </si>
  <si>
    <t>УНЦ ИИК -Установка трехфазного прибора учета в разрыв несущего провода на опоре ВЛ и подключение к питающей ВЛ 0,4 кВ с неизолированными проводами</t>
  </si>
  <si>
    <t>УНЦ ИИК - Установка трехфазного прибора учета полукосвенного включения с установкой ТТ в распределительном устройстве 0,4 кВ</t>
  </si>
  <si>
    <t xml:space="preserve">Создание системы интеллектуальных ПУ в рамках реализации ФЗ № 522 </t>
  </si>
  <si>
    <t>Установка на опоре однофазного счетчика электрической энергии прямого включения</t>
  </si>
  <si>
    <t>Установка в РУ 0,4 кВ однофазного счетчика электрической энергии прямого включения</t>
  </si>
  <si>
    <t>Установка на опоре трехфазного счетчика электрической энергии прямого включения</t>
  </si>
  <si>
    <t>Установка в РУ 0,4 кВ трехфазного счетчика электрической энергии прямого включения</t>
  </si>
  <si>
    <t>Установка в РУ-0,4 кВ трехфазного счетчика электрической энергии полукосвенного включения</t>
  </si>
  <si>
    <t>Р_ИПУ.2026.01</t>
  </si>
  <si>
    <t>Р_ИПУ.2026.02</t>
  </si>
  <si>
    <t>Р_ИПУ.2027.01</t>
  </si>
  <si>
    <t>Р_ИПУ.2027.02</t>
  </si>
  <si>
    <t>Р_ИПУ.2028.01</t>
  </si>
  <si>
    <t>Р_ИПУ.2028.02</t>
  </si>
  <si>
    <t>Р_ИПУ.2029.01</t>
  </si>
  <si>
    <t>с НДС,  млн руб.</t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</si>
  <si>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</si>
  <si>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</si>
  <si>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t>средства коммерческого учета электрической энергии (мощности) трехфазные прямого включения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</si>
  <si>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</si>
  <si>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</si>
  <si>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на опору и в ВРУ</t>
  </si>
  <si>
    <t>на ВЛ-6 кВ</t>
  </si>
  <si>
    <t>3ф с ТТ</t>
  </si>
  <si>
    <t>6 кВ в ТП</t>
  </si>
  <si>
    <t>Прогнозный индекс цен производителей по подразделу "Строительство", указанный в базовом варианте прогноза социально-экономического развития Российской Федерации на среднесрочный период (Прогноз  оциально-экономического развития Российской Федерации на 2025 год и на плановый период 2026 и 2027 годов от 30.09.2024г.)</t>
  </si>
  <si>
    <t xml:space="preserve">Стандартизированная тарифная ставка С8
</t>
  </si>
  <si>
    <t>Предельный объем финансовых потребностей</t>
  </si>
  <si>
    <t>Предельный объем финансовых потребностей, рублей  (без НДС)</t>
  </si>
  <si>
    <t>Норматив предельного объема финансовых потребностей, рублей за точку учета (без НДС)</t>
  </si>
  <si>
    <t xml:space="preserve">Расчет предельного объема финансовых потребностей для создания системы интеллектуальных ПУ в рамках реализации ФЗ № 522 </t>
  </si>
  <si>
    <t>Наименование выполняемого мероприятия</t>
  </si>
  <si>
    <t>Общая сметная стоимость, тыс. руб. (без НДС)</t>
  </si>
  <si>
    <t>Примечание</t>
  </si>
  <si>
    <t>Локально-сметный расчет</t>
  </si>
  <si>
    <t>Укрупненные нормативы цен типовых технологических решений капитального строительства объектов электроэнергетики в части объектов электросетевого хозяйства</t>
  </si>
  <si>
    <t>нд</t>
  </si>
  <si>
    <t>Индекс цен производителей по подразделу "Строительство", указанный в базовом варианте прогноза социально-экономического развития Российской Федерации на среднесрочный период (Сценарные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от 30.04.2025г.)</t>
  </si>
  <si>
    <t>Е.С. Племянникова</t>
  </si>
  <si>
    <t xml:space="preserve">Составил:               </t>
  </si>
  <si>
    <t xml:space="preserve">Проверил:               </t>
  </si>
  <si>
    <t>за 1 с НДС</t>
  </si>
  <si>
    <t>с НДС</t>
  </si>
  <si>
    <t>РЕЗУЛЬТАТЫ РАСЧЕТОВ ОБЪЕМОВ ФИНАНСОВЫХ ПОТРЕБНОСТЕЙ ДЛЯ СОЗДАНИЯ СИСТЕМЫ ИНТЕЛЛЕКТУАЛЬНЫХ ПУ В РАМКАХ РЕАЛИЗАЦИИ ФЗ № 522</t>
  </si>
  <si>
    <t>Создание системы интеллектуальных ПУ в рамках реализации ФЗ № 522 (класс напряжения 6 кВ)</t>
  </si>
  <si>
    <t>Создание системы интеллектуальных ПУ в рамках реализации ФЗ № 522 (класс напряжения 0,4 кВ)</t>
  </si>
  <si>
    <t xml:space="preserve">Результаты расчетов объемов финансовой потребностей, необходимых для создания системы интеллектуальных ПУ в рамках реализации ФЗ № 522, 
выполненных с применением укрупненных нормативов цен типовых технологических решений капитального строительства объектов электроэнергетики в соответствии с 
Приказом Минэнерго России от 26.02.2024г. № 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</si>
</sst>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6" formatCode="_-* #,##0.0000_-;\-* #,##0.0000_-;_-* &quot;-&quot;??_-;_-@_-"/>
    <numFmt numFmtId="167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.8000000000000007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28">
    <xf numFmtId="0" fontId="0" fillId="0" borderId="0" xfId="0"/>
    <xf numFmtId="0" fontId="3" fillId="0" borderId="0" xfId="1"/>
    <xf numFmtId="0" fontId="1" fillId="0" borderId="0" xfId="1" applyFont="1"/>
    <xf numFmtId="0" fontId="1" fillId="0" borderId="0" xfId="1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0" xfId="1" applyFont="1" applyAlignment="1">
      <alignment vertical="center"/>
    </xf>
    <xf numFmtId="4" fontId="3" fillId="0" borderId="1" xfId="1" applyNumberForma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0" applyFont="1"/>
    <xf numFmtId="0" fontId="1" fillId="0" borderId="0" xfId="1" applyFont="1" applyAlignment="1">
      <alignment horizontal="right" vertical="top"/>
    </xf>
    <xf numFmtId="0" fontId="0" fillId="0" borderId="0" xfId="0" applyAlignment="1">
      <alignment horizontal="center"/>
    </xf>
    <xf numFmtId="49" fontId="1" fillId="0" borderId="0" xfId="1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1" applyFont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166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4" fontId="1" fillId="0" borderId="1" xfId="1" applyNumberFormat="1" applyFont="1" applyBorder="1" applyAlignment="1">
      <alignment horizontal="center" vertical="center"/>
    </xf>
    <xf numFmtId="0" fontId="12" fillId="0" borderId="0" xfId="3" applyAlignment="1">
      <alignment horizontal="justify"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3" fillId="0" borderId="1" xfId="1" applyBorder="1" applyAlignment="1">
      <alignment horizontal="left" vertical="center" wrapText="1"/>
    </xf>
    <xf numFmtId="164" fontId="3" fillId="0" borderId="1" xfId="1" applyNumberFormat="1" applyBorder="1" applyAlignment="1">
      <alignment horizontal="center" vertical="center"/>
    </xf>
    <xf numFmtId="4" fontId="3" fillId="0" borderId="0" xfId="1" applyNumberFormat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164" fontId="3" fillId="0" borderId="0" xfId="1" applyNumberFormat="1" applyAlignment="1">
      <alignment horizontal="center" vertical="center"/>
    </xf>
    <xf numFmtId="167" fontId="3" fillId="0" borderId="0" xfId="1" applyNumberForma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164" fontId="3" fillId="0" borderId="1" xfId="1" applyNumberFormat="1" applyFill="1" applyBorder="1" applyAlignment="1">
      <alignment horizontal="center" vertical="center"/>
    </xf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4" fontId="3" fillId="0" borderId="1" xfId="1" applyNumberForma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7" fillId="0" borderId="0" xfId="1" applyFont="1" applyAlignment="1">
      <alignment horizontal="center" wrapText="1"/>
    </xf>
    <xf numFmtId="0" fontId="1" fillId="0" borderId="2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/>
    </xf>
    <xf numFmtId="4" fontId="1" fillId="0" borderId="6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1" xr:uid="{6CC600F8-C2EE-497F-9AFD-E5248938B369}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login.consultant.ru/link/?req=doc&amp;base=LAW&amp;n=485067&amp;dst=1480&amp;field=134&amp;date=23.07.2025" TargetMode="External"/><Relationship Id="rId1" Type="http://schemas.openxmlformats.org/officeDocument/2006/relationships/hyperlink" Target="https://login.consultant.ru/link/?req=doc&amp;base=LAW&amp;n=485067&amp;dst=1480&amp;field=134&amp;date=23.07.202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715D7-C33A-4BEA-A724-3869099A146B}">
  <sheetPr>
    <pageSetUpPr fitToPage="1"/>
  </sheetPr>
  <dimension ref="A1:Q139"/>
  <sheetViews>
    <sheetView tabSelected="1" view="pageBreakPreview" zoomScale="60" zoomScaleNormal="80" workbookViewId="0">
      <selection activeCell="J15" sqref="J15"/>
    </sheetView>
  </sheetViews>
  <sheetFormatPr defaultRowHeight="15.75" x14ac:dyDescent="0.25"/>
  <cols>
    <col min="1" max="1" width="7.85546875" style="2" customWidth="1"/>
    <col min="2" max="2" width="30.7109375" style="3" customWidth="1"/>
    <col min="3" max="3" width="19.42578125" style="2" customWidth="1"/>
    <col min="4" max="4" width="13.5703125" style="2" customWidth="1"/>
    <col min="5" max="5" width="32.85546875" style="2" customWidth="1"/>
    <col min="6" max="6" width="22" style="2" customWidth="1"/>
    <col min="7" max="7" width="9.140625" style="73" customWidth="1"/>
    <col min="8" max="8" width="11.7109375" style="2" customWidth="1"/>
    <col min="9" max="9" width="11.5703125" style="2" customWidth="1"/>
    <col min="10" max="10" width="14.85546875" style="2" customWidth="1"/>
    <col min="11" max="11" width="12.28515625" style="2" customWidth="1"/>
    <col min="12" max="12" width="11.7109375" style="2" customWidth="1"/>
    <col min="13" max="13" width="17.28515625" style="2" customWidth="1"/>
    <col min="14" max="14" width="19.28515625" style="73" customWidth="1"/>
    <col min="15" max="15" width="9.140625" style="2"/>
    <col min="16" max="16" width="23.7109375" style="34" customWidth="1"/>
    <col min="17" max="16384" width="9.140625" style="2"/>
  </cols>
  <sheetData>
    <row r="1" spans="1:16" ht="57.95" customHeight="1" x14ac:dyDescent="0.25">
      <c r="B1" s="91" t="s">
        <v>86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6" x14ac:dyDescent="0.25">
      <c r="P2" s="34" t="s">
        <v>55</v>
      </c>
    </row>
    <row r="4" spans="1:16" s="6" customFormat="1" ht="63.75" x14ac:dyDescent="0.2">
      <c r="A4" s="24" t="s">
        <v>0</v>
      </c>
      <c r="B4" s="64" t="s">
        <v>1</v>
      </c>
      <c r="C4" s="64" t="s">
        <v>11</v>
      </c>
      <c r="D4" s="64" t="s">
        <v>10</v>
      </c>
      <c r="E4" s="64" t="s">
        <v>2</v>
      </c>
      <c r="F4" s="64" t="s">
        <v>3</v>
      </c>
      <c r="G4" s="74" t="s">
        <v>4</v>
      </c>
      <c r="H4" s="64" t="s">
        <v>5</v>
      </c>
      <c r="I4" s="64" t="s">
        <v>6</v>
      </c>
      <c r="J4" s="5" t="s">
        <v>33</v>
      </c>
      <c r="K4" s="64" t="s">
        <v>7</v>
      </c>
      <c r="L4" s="64" t="s">
        <v>5</v>
      </c>
      <c r="M4" s="64" t="s">
        <v>8</v>
      </c>
      <c r="N4" s="74" t="s">
        <v>24</v>
      </c>
      <c r="P4" s="35"/>
    </row>
    <row r="5" spans="1:16" ht="111.75" customHeight="1" x14ac:dyDescent="0.25">
      <c r="A5" s="87">
        <v>1</v>
      </c>
      <c r="B5" s="88" t="s">
        <v>34</v>
      </c>
      <c r="C5" s="87" t="s">
        <v>31</v>
      </c>
      <c r="D5" s="87">
        <v>2025</v>
      </c>
      <c r="E5" s="63" t="s">
        <v>32</v>
      </c>
      <c r="F5" s="60">
        <v>6</v>
      </c>
      <c r="G5" s="80">
        <v>4</v>
      </c>
      <c r="H5" s="10" t="s">
        <v>30</v>
      </c>
      <c r="I5" s="7">
        <v>585.55999999999995</v>
      </c>
      <c r="J5" s="8"/>
      <c r="K5" s="9">
        <f>G5*I5</f>
        <v>2342.2399999999998</v>
      </c>
      <c r="L5" s="10" t="s">
        <v>9</v>
      </c>
      <c r="M5" s="10">
        <v>1.1000000000000001</v>
      </c>
      <c r="N5" s="76">
        <f>K5*M5</f>
        <v>2576.4639999999999</v>
      </c>
    </row>
    <row r="6" spans="1:16" ht="20.100000000000001" customHeight="1" x14ac:dyDescent="0.25">
      <c r="A6" s="87"/>
      <c r="B6" s="88"/>
      <c r="C6" s="87"/>
      <c r="D6" s="87"/>
      <c r="E6" s="89" t="s">
        <v>21</v>
      </c>
      <c r="F6" s="89"/>
      <c r="G6" s="89"/>
      <c r="H6" s="89"/>
      <c r="I6" s="89"/>
      <c r="J6" s="89"/>
      <c r="K6" s="89"/>
      <c r="L6" s="89"/>
      <c r="M6" s="89"/>
      <c r="N6" s="77">
        <f>SUM(N5)</f>
        <v>2576.4639999999999</v>
      </c>
      <c r="P6" s="36">
        <f>N6*1.2/1000</f>
        <v>3.0917567999999997</v>
      </c>
    </row>
    <row r="7" spans="1:16" s="26" customFormat="1" ht="20.100000000000001" customHeight="1" x14ac:dyDescent="0.25">
      <c r="A7" s="87"/>
      <c r="B7" s="88"/>
      <c r="C7" s="87"/>
      <c r="D7" s="87"/>
      <c r="E7" s="89" t="s">
        <v>22</v>
      </c>
      <c r="F7" s="89"/>
      <c r="G7" s="89"/>
      <c r="H7" s="89"/>
      <c r="I7" s="89"/>
      <c r="J7" s="89"/>
      <c r="K7" s="89"/>
      <c r="L7" s="89"/>
      <c r="M7" s="89"/>
      <c r="N7" s="21">
        <f>N6*1.074*1.061</f>
        <v>2935.916798496</v>
      </c>
      <c r="P7" s="36">
        <f>N7*1.2/1000</f>
        <v>3.5231001581951999</v>
      </c>
    </row>
    <row r="10" spans="1:16" s="6" customFormat="1" ht="76.5" x14ac:dyDescent="0.2">
      <c r="A10" s="24" t="s">
        <v>0</v>
      </c>
      <c r="B10" s="64" t="s">
        <v>1</v>
      </c>
      <c r="C10" s="64" t="s">
        <v>11</v>
      </c>
      <c r="D10" s="64" t="s">
        <v>10</v>
      </c>
      <c r="E10" s="64" t="s">
        <v>2</v>
      </c>
      <c r="F10" s="64" t="s">
        <v>3</v>
      </c>
      <c r="G10" s="74" t="s">
        <v>4</v>
      </c>
      <c r="H10" s="64" t="s">
        <v>5</v>
      </c>
      <c r="I10" s="64" t="s">
        <v>6</v>
      </c>
      <c r="J10" s="5" t="s">
        <v>33</v>
      </c>
      <c r="K10" s="64" t="s">
        <v>7</v>
      </c>
      <c r="L10" s="64" t="s">
        <v>5</v>
      </c>
      <c r="M10" s="64" t="s">
        <v>15</v>
      </c>
      <c r="N10" s="74" t="s">
        <v>16</v>
      </c>
      <c r="P10" s="35"/>
    </row>
    <row r="11" spans="1:16" s="27" customFormat="1" ht="20.100000000000001" customHeight="1" x14ac:dyDescent="0.25">
      <c r="A11" s="92">
        <v>2</v>
      </c>
      <c r="B11" s="95" t="s">
        <v>42</v>
      </c>
      <c r="C11" s="92" t="s">
        <v>35</v>
      </c>
      <c r="D11" s="92">
        <v>2025</v>
      </c>
      <c r="E11" s="99" t="s">
        <v>43</v>
      </c>
      <c r="F11" s="100"/>
      <c r="G11" s="100"/>
      <c r="H11" s="100"/>
      <c r="I11" s="100"/>
      <c r="J11" s="100"/>
      <c r="K11" s="100"/>
      <c r="L11" s="100"/>
      <c r="M11" s="100"/>
      <c r="N11" s="101"/>
      <c r="P11" s="35"/>
    </row>
    <row r="12" spans="1:16" ht="105" customHeight="1" x14ac:dyDescent="0.25">
      <c r="A12" s="93"/>
      <c r="B12" s="98"/>
      <c r="C12" s="93"/>
      <c r="D12" s="93"/>
      <c r="E12" s="63" t="s">
        <v>37</v>
      </c>
      <c r="F12" s="60">
        <v>0.23</v>
      </c>
      <c r="G12" s="80">
        <v>9</v>
      </c>
      <c r="H12" s="10" t="s">
        <v>12</v>
      </c>
      <c r="I12" s="7">
        <v>54.02</v>
      </c>
      <c r="J12" s="8"/>
      <c r="K12" s="9">
        <f>G12*I12</f>
        <v>486.18</v>
      </c>
      <c r="L12" s="10" t="s">
        <v>9</v>
      </c>
      <c r="M12" s="60">
        <v>1.1000000000000001</v>
      </c>
      <c r="N12" s="77">
        <f>K12*M12</f>
        <v>534.798</v>
      </c>
    </row>
    <row r="13" spans="1:16" ht="20.100000000000001" customHeight="1" x14ac:dyDescent="0.25">
      <c r="A13" s="93"/>
      <c r="B13" s="98"/>
      <c r="C13" s="93"/>
      <c r="D13" s="93"/>
      <c r="E13" s="90" t="s">
        <v>23</v>
      </c>
      <c r="F13" s="90"/>
      <c r="G13" s="90"/>
      <c r="H13" s="90"/>
      <c r="I13" s="90"/>
      <c r="J13" s="90"/>
      <c r="K13" s="90"/>
      <c r="L13" s="90"/>
      <c r="M13" s="90"/>
      <c r="N13" s="78">
        <f>SUM(N12)</f>
        <v>534.798</v>
      </c>
    </row>
    <row r="14" spans="1:16" ht="20.100000000000001" customHeight="1" x14ac:dyDescent="0.25">
      <c r="A14" s="93"/>
      <c r="B14" s="98"/>
      <c r="C14" s="93"/>
      <c r="D14" s="93"/>
      <c r="E14" s="99" t="s">
        <v>44</v>
      </c>
      <c r="F14" s="100"/>
      <c r="G14" s="100"/>
      <c r="H14" s="100"/>
      <c r="I14" s="100"/>
      <c r="J14" s="100"/>
      <c r="K14" s="100"/>
      <c r="L14" s="100"/>
      <c r="M14" s="100"/>
      <c r="N14" s="101"/>
    </row>
    <row r="15" spans="1:16" ht="60" customHeight="1" x14ac:dyDescent="0.25">
      <c r="A15" s="93"/>
      <c r="B15" s="98"/>
      <c r="C15" s="93"/>
      <c r="D15" s="93"/>
      <c r="E15" s="63" t="s">
        <v>36</v>
      </c>
      <c r="F15" s="88">
        <v>0.23</v>
      </c>
      <c r="G15" s="80">
        <v>3</v>
      </c>
      <c r="H15" s="60" t="s">
        <v>25</v>
      </c>
      <c r="I15" s="9">
        <v>45.31</v>
      </c>
      <c r="J15" s="8"/>
      <c r="K15" s="9">
        <f>G15*I15</f>
        <v>135.93</v>
      </c>
      <c r="L15" s="60" t="s">
        <v>9</v>
      </c>
      <c r="M15" s="60">
        <v>1.1000000000000001</v>
      </c>
      <c r="N15" s="77">
        <f>K15*M15</f>
        <v>149.52300000000002</v>
      </c>
    </row>
    <row r="16" spans="1:16" ht="75" customHeight="1" x14ac:dyDescent="0.25">
      <c r="A16" s="93"/>
      <c r="B16" s="98"/>
      <c r="C16" s="93"/>
      <c r="D16" s="93"/>
      <c r="E16" s="63" t="s">
        <v>38</v>
      </c>
      <c r="F16" s="88"/>
      <c r="G16" s="80">
        <f>10*3</f>
        <v>30</v>
      </c>
      <c r="H16" s="60" t="s">
        <v>26</v>
      </c>
      <c r="I16" s="9">
        <v>0.39</v>
      </c>
      <c r="J16" s="8"/>
      <c r="K16" s="9">
        <f>G16*I16</f>
        <v>11.700000000000001</v>
      </c>
      <c r="L16" s="60" t="s">
        <v>9</v>
      </c>
      <c r="M16" s="60">
        <v>1.1000000000000001</v>
      </c>
      <c r="N16" s="77">
        <f>K16*M16</f>
        <v>12.870000000000003</v>
      </c>
    </row>
    <row r="17" spans="1:16" ht="20.100000000000001" customHeight="1" x14ac:dyDescent="0.25">
      <c r="A17" s="93"/>
      <c r="B17" s="98"/>
      <c r="C17" s="93"/>
      <c r="D17" s="93"/>
      <c r="E17" s="90" t="s">
        <v>23</v>
      </c>
      <c r="F17" s="90"/>
      <c r="G17" s="90"/>
      <c r="H17" s="90"/>
      <c r="I17" s="90"/>
      <c r="J17" s="90"/>
      <c r="K17" s="90"/>
      <c r="L17" s="90"/>
      <c r="M17" s="90"/>
      <c r="N17" s="78">
        <f>SUM(N15:N16)</f>
        <v>162.39300000000003</v>
      </c>
    </row>
    <row r="18" spans="1:16" ht="20.100000000000001" customHeight="1" x14ac:dyDescent="0.25">
      <c r="A18" s="93"/>
      <c r="B18" s="98"/>
      <c r="C18" s="93"/>
      <c r="D18" s="93"/>
      <c r="E18" s="99" t="s">
        <v>45</v>
      </c>
      <c r="F18" s="100"/>
      <c r="G18" s="100"/>
      <c r="H18" s="100"/>
      <c r="I18" s="100"/>
      <c r="J18" s="100"/>
      <c r="K18" s="100"/>
      <c r="L18" s="100"/>
      <c r="M18" s="100"/>
      <c r="N18" s="101"/>
    </row>
    <row r="19" spans="1:16" ht="102.75" customHeight="1" x14ac:dyDescent="0.25">
      <c r="A19" s="93"/>
      <c r="B19" s="98"/>
      <c r="C19" s="93"/>
      <c r="D19" s="93"/>
      <c r="E19" s="63" t="s">
        <v>40</v>
      </c>
      <c r="F19" s="60">
        <v>0.4</v>
      </c>
      <c r="G19" s="80">
        <v>7</v>
      </c>
      <c r="H19" s="10" t="s">
        <v>27</v>
      </c>
      <c r="I19" s="7">
        <v>59.4</v>
      </c>
      <c r="J19" s="8"/>
      <c r="K19" s="9">
        <f>G19*I19</f>
        <v>415.8</v>
      </c>
      <c r="L19" s="10" t="s">
        <v>9</v>
      </c>
      <c r="M19" s="10">
        <v>1.1000000000000001</v>
      </c>
      <c r="N19" s="76">
        <f>K19*M19</f>
        <v>457.38000000000005</v>
      </c>
    </row>
    <row r="20" spans="1:16" ht="20.100000000000001" customHeight="1" x14ac:dyDescent="0.25">
      <c r="A20" s="93"/>
      <c r="B20" s="98"/>
      <c r="C20" s="93"/>
      <c r="D20" s="93"/>
      <c r="E20" s="90" t="s">
        <v>23</v>
      </c>
      <c r="F20" s="90"/>
      <c r="G20" s="90"/>
      <c r="H20" s="90"/>
      <c r="I20" s="90"/>
      <c r="J20" s="90"/>
      <c r="K20" s="90"/>
      <c r="L20" s="90"/>
      <c r="M20" s="90"/>
      <c r="N20" s="78">
        <f>SUM(N19)</f>
        <v>457.38000000000005</v>
      </c>
    </row>
    <row r="21" spans="1:16" s="26" customFormat="1" ht="20.100000000000001" customHeight="1" x14ac:dyDescent="0.25">
      <c r="A21" s="93"/>
      <c r="B21" s="98"/>
      <c r="C21" s="93"/>
      <c r="D21" s="93"/>
      <c r="E21" s="99" t="s">
        <v>46</v>
      </c>
      <c r="F21" s="100"/>
      <c r="G21" s="100"/>
      <c r="H21" s="100"/>
      <c r="I21" s="100"/>
      <c r="J21" s="100"/>
      <c r="K21" s="100"/>
      <c r="L21" s="100"/>
      <c r="M21" s="100"/>
      <c r="N21" s="101"/>
      <c r="P21" s="37"/>
    </row>
    <row r="22" spans="1:16" ht="60" customHeight="1" x14ac:dyDescent="0.25">
      <c r="A22" s="93"/>
      <c r="B22" s="98"/>
      <c r="C22" s="93"/>
      <c r="D22" s="93"/>
      <c r="E22" s="63" t="s">
        <v>39</v>
      </c>
      <c r="F22" s="88">
        <v>0.4</v>
      </c>
      <c r="G22" s="80">
        <v>5</v>
      </c>
      <c r="H22" s="60" t="s">
        <v>28</v>
      </c>
      <c r="I22" s="9">
        <v>48.65</v>
      </c>
      <c r="J22" s="8"/>
      <c r="K22" s="9">
        <f>G22*I22</f>
        <v>243.25</v>
      </c>
      <c r="L22" s="60" t="s">
        <v>9</v>
      </c>
      <c r="M22" s="60">
        <v>1.1000000000000001</v>
      </c>
      <c r="N22" s="76">
        <f>K22*M22</f>
        <v>267.57500000000005</v>
      </c>
    </row>
    <row r="23" spans="1:16" ht="75" customHeight="1" x14ac:dyDescent="0.25">
      <c r="A23" s="93"/>
      <c r="B23" s="98"/>
      <c r="C23" s="93"/>
      <c r="D23" s="93"/>
      <c r="E23" s="63" t="s">
        <v>38</v>
      </c>
      <c r="F23" s="88"/>
      <c r="G23" s="80">
        <f>10*5</f>
        <v>50</v>
      </c>
      <c r="H23" s="60" t="s">
        <v>26</v>
      </c>
      <c r="I23" s="9">
        <v>0.39</v>
      </c>
      <c r="J23" s="8"/>
      <c r="K23" s="9">
        <f>G23*I23</f>
        <v>19.5</v>
      </c>
      <c r="L23" s="60" t="s">
        <v>9</v>
      </c>
      <c r="M23" s="60">
        <v>1.1000000000000001</v>
      </c>
      <c r="N23" s="76">
        <f>K23*M23</f>
        <v>21.450000000000003</v>
      </c>
    </row>
    <row r="24" spans="1:16" ht="20.100000000000001" customHeight="1" x14ac:dyDescent="0.25">
      <c r="A24" s="93"/>
      <c r="B24" s="98"/>
      <c r="C24" s="93"/>
      <c r="D24" s="93"/>
      <c r="E24" s="90" t="s">
        <v>23</v>
      </c>
      <c r="F24" s="90"/>
      <c r="G24" s="90"/>
      <c r="H24" s="90"/>
      <c r="I24" s="90"/>
      <c r="J24" s="90"/>
      <c r="K24" s="90"/>
      <c r="L24" s="90"/>
      <c r="M24" s="90"/>
      <c r="N24" s="78">
        <f>SUM(N22:N23)</f>
        <v>289.02500000000003</v>
      </c>
    </row>
    <row r="25" spans="1:16" s="26" customFormat="1" ht="20.100000000000001" customHeight="1" x14ac:dyDescent="0.25">
      <c r="A25" s="93"/>
      <c r="B25" s="98"/>
      <c r="C25" s="93"/>
      <c r="D25" s="93"/>
      <c r="E25" s="99" t="s">
        <v>47</v>
      </c>
      <c r="F25" s="100"/>
      <c r="G25" s="100"/>
      <c r="H25" s="100"/>
      <c r="I25" s="100"/>
      <c r="J25" s="100"/>
      <c r="K25" s="100"/>
      <c r="L25" s="100"/>
      <c r="M25" s="100"/>
      <c r="N25" s="101"/>
      <c r="P25" s="37"/>
    </row>
    <row r="26" spans="1:16" ht="90" customHeight="1" x14ac:dyDescent="0.25">
      <c r="A26" s="93"/>
      <c r="B26" s="98"/>
      <c r="C26" s="93"/>
      <c r="D26" s="93"/>
      <c r="E26" s="63" t="s">
        <v>41</v>
      </c>
      <c r="F26" s="88">
        <v>0.4</v>
      </c>
      <c r="G26" s="80">
        <v>5</v>
      </c>
      <c r="H26" s="60" t="s">
        <v>29</v>
      </c>
      <c r="I26" s="9">
        <v>94.69</v>
      </c>
      <c r="J26" s="8"/>
      <c r="K26" s="9">
        <f>G26*I26</f>
        <v>473.45</v>
      </c>
      <c r="L26" s="60" t="s">
        <v>9</v>
      </c>
      <c r="M26" s="60">
        <v>1.1000000000000001</v>
      </c>
      <c r="N26" s="76">
        <f>K26*M26</f>
        <v>520.79500000000007</v>
      </c>
    </row>
    <row r="27" spans="1:16" ht="75" customHeight="1" x14ac:dyDescent="0.25">
      <c r="A27" s="93"/>
      <c r="B27" s="98"/>
      <c r="C27" s="93"/>
      <c r="D27" s="93"/>
      <c r="E27" s="63" t="s">
        <v>38</v>
      </c>
      <c r="F27" s="88"/>
      <c r="G27" s="80">
        <f>10*5</f>
        <v>50</v>
      </c>
      <c r="H27" s="60" t="s">
        <v>26</v>
      </c>
      <c r="I27" s="9">
        <v>0.39</v>
      </c>
      <c r="J27" s="8"/>
      <c r="K27" s="9">
        <f>G27*I27</f>
        <v>19.5</v>
      </c>
      <c r="L27" s="60" t="s">
        <v>9</v>
      </c>
      <c r="M27" s="60">
        <v>1.1000000000000001</v>
      </c>
      <c r="N27" s="76">
        <f>K27*M27</f>
        <v>21.450000000000003</v>
      </c>
    </row>
    <row r="28" spans="1:16" ht="20.100000000000001" customHeight="1" x14ac:dyDescent="0.25">
      <c r="A28" s="93"/>
      <c r="B28" s="98"/>
      <c r="C28" s="93"/>
      <c r="D28" s="93"/>
      <c r="E28" s="90" t="s">
        <v>23</v>
      </c>
      <c r="F28" s="90"/>
      <c r="G28" s="90"/>
      <c r="H28" s="90"/>
      <c r="I28" s="90"/>
      <c r="J28" s="90"/>
      <c r="K28" s="90"/>
      <c r="L28" s="90"/>
      <c r="M28" s="90"/>
      <c r="N28" s="78">
        <f>SUM(N26:N27)</f>
        <v>542.24500000000012</v>
      </c>
    </row>
    <row r="29" spans="1:16" ht="20.100000000000001" customHeight="1" x14ac:dyDescent="0.25">
      <c r="A29" s="93"/>
      <c r="B29" s="98"/>
      <c r="C29" s="93"/>
      <c r="D29" s="93"/>
      <c r="E29" s="89" t="s">
        <v>21</v>
      </c>
      <c r="F29" s="89"/>
      <c r="G29" s="89"/>
      <c r="H29" s="89"/>
      <c r="I29" s="89"/>
      <c r="J29" s="89"/>
      <c r="K29" s="89"/>
      <c r="L29" s="89"/>
      <c r="M29" s="89"/>
      <c r="N29" s="21">
        <f>N13+N17+N20+N24+N28</f>
        <v>1985.8410000000003</v>
      </c>
      <c r="P29" s="36">
        <f>N29*1.2/1000</f>
        <v>2.3830092000000005</v>
      </c>
    </row>
    <row r="30" spans="1:16" s="26" customFormat="1" ht="20.100000000000001" customHeight="1" x14ac:dyDescent="0.25">
      <c r="A30" s="97"/>
      <c r="B30" s="96"/>
      <c r="C30" s="97"/>
      <c r="D30" s="97"/>
      <c r="E30" s="89" t="s">
        <v>22</v>
      </c>
      <c r="F30" s="89"/>
      <c r="G30" s="89"/>
      <c r="H30" s="89"/>
      <c r="I30" s="89"/>
      <c r="J30" s="89"/>
      <c r="K30" s="89"/>
      <c r="L30" s="89"/>
      <c r="M30" s="89"/>
      <c r="N30" s="21">
        <f>N29*1.074*1.061</f>
        <v>2262.8936212740005</v>
      </c>
      <c r="P30" s="36">
        <f>N30*1.2/1000</f>
        <v>2.7154723455288003</v>
      </c>
    </row>
    <row r="31" spans="1:16" s="26" customFormat="1" ht="15" customHeight="1" x14ac:dyDescent="0.25">
      <c r="A31" s="20"/>
      <c r="B31" s="25"/>
      <c r="C31" s="25"/>
      <c r="D31" s="25"/>
      <c r="E31" s="25"/>
      <c r="F31" s="25"/>
      <c r="G31" s="85"/>
      <c r="H31" s="25"/>
      <c r="I31" s="25"/>
      <c r="J31" s="25"/>
      <c r="K31" s="25"/>
      <c r="L31" s="25"/>
      <c r="M31" s="25"/>
      <c r="N31" s="86"/>
      <c r="P31" s="37"/>
    </row>
    <row r="33" spans="1:16" s="6" customFormat="1" ht="63.75" x14ac:dyDescent="0.2">
      <c r="A33" s="24" t="s">
        <v>0</v>
      </c>
      <c r="B33" s="4" t="s">
        <v>1</v>
      </c>
      <c r="C33" s="4" t="s">
        <v>11</v>
      </c>
      <c r="D33" s="4" t="s">
        <v>10</v>
      </c>
      <c r="E33" s="4" t="s">
        <v>2</v>
      </c>
      <c r="F33" s="4" t="s">
        <v>3</v>
      </c>
      <c r="G33" s="4" t="s">
        <v>4</v>
      </c>
      <c r="H33" s="4" t="s">
        <v>5</v>
      </c>
      <c r="I33" s="4" t="s">
        <v>6</v>
      </c>
      <c r="J33" s="5" t="s">
        <v>33</v>
      </c>
      <c r="K33" s="4" t="s">
        <v>7</v>
      </c>
      <c r="L33" s="4" t="s">
        <v>5</v>
      </c>
      <c r="M33" s="4" t="s">
        <v>8</v>
      </c>
      <c r="N33" s="74" t="s">
        <v>24</v>
      </c>
    </row>
    <row r="34" spans="1:16" ht="111.75" customHeight="1" x14ac:dyDescent="0.2">
      <c r="A34" s="87">
        <v>3</v>
      </c>
      <c r="B34" s="88" t="s">
        <v>34</v>
      </c>
      <c r="C34" s="87" t="s">
        <v>48</v>
      </c>
      <c r="D34" s="87">
        <v>2026</v>
      </c>
      <c r="E34" s="22" t="s">
        <v>32</v>
      </c>
      <c r="F34" s="23">
        <v>6</v>
      </c>
      <c r="G34" s="80">
        <v>7</v>
      </c>
      <c r="H34" s="10" t="s">
        <v>30</v>
      </c>
      <c r="I34" s="7">
        <v>585.55999999999995</v>
      </c>
      <c r="J34" s="8"/>
      <c r="K34" s="9">
        <f>G34*I34</f>
        <v>4098.92</v>
      </c>
      <c r="L34" s="10" t="s">
        <v>9</v>
      </c>
      <c r="M34" s="10">
        <v>1.1000000000000001</v>
      </c>
      <c r="N34" s="76">
        <f>K34*M34</f>
        <v>4508.8120000000008</v>
      </c>
      <c r="P34" s="2"/>
    </row>
    <row r="35" spans="1:16" ht="20.100000000000001" customHeight="1" x14ac:dyDescent="0.25">
      <c r="A35" s="87"/>
      <c r="B35" s="88"/>
      <c r="C35" s="87"/>
      <c r="D35" s="87"/>
      <c r="E35" s="107" t="s">
        <v>21</v>
      </c>
      <c r="F35" s="107"/>
      <c r="G35" s="107"/>
      <c r="H35" s="107"/>
      <c r="I35" s="107"/>
      <c r="J35" s="107"/>
      <c r="K35" s="107"/>
      <c r="L35" s="107"/>
      <c r="M35" s="107"/>
      <c r="N35" s="77">
        <f>SUM(N34)</f>
        <v>4508.8120000000008</v>
      </c>
      <c r="P35" s="36">
        <f>N35*1.2/1000</f>
        <v>5.4105744000000007</v>
      </c>
    </row>
    <row r="36" spans="1:16" s="26" customFormat="1" ht="20.100000000000001" customHeight="1" x14ac:dyDescent="0.25">
      <c r="A36" s="87"/>
      <c r="B36" s="88"/>
      <c r="C36" s="87"/>
      <c r="D36" s="87"/>
      <c r="E36" s="89" t="s">
        <v>22</v>
      </c>
      <c r="F36" s="89"/>
      <c r="G36" s="89"/>
      <c r="H36" s="89"/>
      <c r="I36" s="89"/>
      <c r="J36" s="89"/>
      <c r="K36" s="89"/>
      <c r="L36" s="89"/>
      <c r="M36" s="89"/>
      <c r="N36" s="21">
        <f>N35*1.074*1.061*1.053</f>
        <v>5410.1606804285057</v>
      </c>
      <c r="P36" s="36">
        <f>N36*1.2/1000</f>
        <v>6.4921928165142067</v>
      </c>
    </row>
    <row r="37" spans="1:16" ht="12.75" x14ac:dyDescent="0.2">
      <c r="G37" s="2"/>
      <c r="P37" s="2"/>
    </row>
    <row r="38" spans="1:16" ht="12.75" x14ac:dyDescent="0.2">
      <c r="G38" s="2"/>
      <c r="P38" s="2"/>
    </row>
    <row r="39" spans="1:16" s="6" customFormat="1" ht="76.5" x14ac:dyDescent="0.2">
      <c r="A39" s="24" t="s">
        <v>0</v>
      </c>
      <c r="B39" s="4" t="s">
        <v>1</v>
      </c>
      <c r="C39" s="4" t="s">
        <v>11</v>
      </c>
      <c r="D39" s="4" t="s">
        <v>10</v>
      </c>
      <c r="E39" s="4" t="s">
        <v>2</v>
      </c>
      <c r="F39" s="4" t="s">
        <v>3</v>
      </c>
      <c r="G39" s="4" t="s">
        <v>4</v>
      </c>
      <c r="H39" s="4" t="s">
        <v>5</v>
      </c>
      <c r="I39" s="4" t="s">
        <v>6</v>
      </c>
      <c r="J39" s="5" t="s">
        <v>33</v>
      </c>
      <c r="K39" s="4" t="s">
        <v>7</v>
      </c>
      <c r="L39" s="4" t="s">
        <v>5</v>
      </c>
      <c r="M39" s="4" t="s">
        <v>15</v>
      </c>
      <c r="N39" s="74" t="s">
        <v>16</v>
      </c>
    </row>
    <row r="40" spans="1:16" s="27" customFormat="1" ht="20.100000000000001" customHeight="1" x14ac:dyDescent="0.25">
      <c r="A40" s="92">
        <v>4</v>
      </c>
      <c r="B40" s="95" t="s">
        <v>42</v>
      </c>
      <c r="C40" s="92" t="s">
        <v>49</v>
      </c>
      <c r="D40" s="92">
        <v>2026</v>
      </c>
      <c r="E40" s="99" t="s">
        <v>43</v>
      </c>
      <c r="F40" s="100"/>
      <c r="G40" s="100"/>
      <c r="H40" s="100"/>
      <c r="I40" s="100"/>
      <c r="J40" s="100"/>
      <c r="K40" s="100"/>
      <c r="L40" s="100"/>
      <c r="M40" s="100"/>
      <c r="N40" s="101"/>
    </row>
    <row r="41" spans="1:16" ht="105" customHeight="1" x14ac:dyDescent="0.2">
      <c r="A41" s="93"/>
      <c r="B41" s="98"/>
      <c r="C41" s="93"/>
      <c r="D41" s="93"/>
      <c r="E41" s="81" t="s">
        <v>37</v>
      </c>
      <c r="F41" s="80">
        <v>0.23</v>
      </c>
      <c r="G41" s="80">
        <v>23</v>
      </c>
      <c r="H41" s="82" t="s">
        <v>12</v>
      </c>
      <c r="I41" s="75">
        <v>54.02</v>
      </c>
      <c r="J41" s="83"/>
      <c r="K41" s="76">
        <f>G41*I41</f>
        <v>1242.46</v>
      </c>
      <c r="L41" s="82" t="s">
        <v>9</v>
      </c>
      <c r="M41" s="80">
        <v>1.1000000000000001</v>
      </c>
      <c r="N41" s="77">
        <f>K41*M41</f>
        <v>1366.7060000000001</v>
      </c>
      <c r="P41" s="2"/>
    </row>
    <row r="42" spans="1:16" ht="20.100000000000001" customHeight="1" x14ac:dyDescent="0.2">
      <c r="A42" s="93"/>
      <c r="B42" s="98"/>
      <c r="C42" s="93"/>
      <c r="D42" s="93"/>
      <c r="E42" s="106" t="s">
        <v>23</v>
      </c>
      <c r="F42" s="106"/>
      <c r="G42" s="106"/>
      <c r="H42" s="106"/>
      <c r="I42" s="106"/>
      <c r="J42" s="106"/>
      <c r="K42" s="106"/>
      <c r="L42" s="106"/>
      <c r="M42" s="106"/>
      <c r="N42" s="78">
        <f>SUM(N41)</f>
        <v>1366.7060000000001</v>
      </c>
      <c r="P42" s="2"/>
    </row>
    <row r="43" spans="1:16" ht="20.100000000000001" customHeight="1" x14ac:dyDescent="0.2">
      <c r="A43" s="93"/>
      <c r="B43" s="98"/>
      <c r="C43" s="93"/>
      <c r="D43" s="93"/>
      <c r="E43" s="103" t="s">
        <v>44</v>
      </c>
      <c r="F43" s="104"/>
      <c r="G43" s="104"/>
      <c r="H43" s="104"/>
      <c r="I43" s="104"/>
      <c r="J43" s="104"/>
      <c r="K43" s="104"/>
      <c r="L43" s="104"/>
      <c r="M43" s="104"/>
      <c r="N43" s="105"/>
      <c r="P43" s="2"/>
    </row>
    <row r="44" spans="1:16" ht="60" customHeight="1" x14ac:dyDescent="0.2">
      <c r="A44" s="93"/>
      <c r="B44" s="98"/>
      <c r="C44" s="93"/>
      <c r="D44" s="93"/>
      <c r="E44" s="81" t="s">
        <v>36</v>
      </c>
      <c r="F44" s="102">
        <v>0.23</v>
      </c>
      <c r="G44" s="80">
        <v>12</v>
      </c>
      <c r="H44" s="80" t="s">
        <v>25</v>
      </c>
      <c r="I44" s="76">
        <v>45.31</v>
      </c>
      <c r="J44" s="83"/>
      <c r="K44" s="76">
        <f>G44*I44</f>
        <v>543.72</v>
      </c>
      <c r="L44" s="80" t="s">
        <v>9</v>
      </c>
      <c r="M44" s="80">
        <v>1.1000000000000001</v>
      </c>
      <c r="N44" s="77">
        <f>K44*M44</f>
        <v>598.0920000000001</v>
      </c>
      <c r="P44" s="2"/>
    </row>
    <row r="45" spans="1:16" ht="75" customHeight="1" x14ac:dyDescent="0.2">
      <c r="A45" s="93"/>
      <c r="B45" s="98"/>
      <c r="C45" s="93"/>
      <c r="D45" s="93"/>
      <c r="E45" s="81" t="s">
        <v>38</v>
      </c>
      <c r="F45" s="102"/>
      <c r="G45" s="80">
        <f>10*12</f>
        <v>120</v>
      </c>
      <c r="H45" s="80" t="s">
        <v>26</v>
      </c>
      <c r="I45" s="76">
        <v>0.39</v>
      </c>
      <c r="J45" s="83"/>
      <c r="K45" s="76">
        <f>G45*I45</f>
        <v>46.800000000000004</v>
      </c>
      <c r="L45" s="80" t="s">
        <v>9</v>
      </c>
      <c r="M45" s="80">
        <v>1.1000000000000001</v>
      </c>
      <c r="N45" s="77">
        <f>K45*M45</f>
        <v>51.480000000000011</v>
      </c>
      <c r="P45" s="2"/>
    </row>
    <row r="46" spans="1:16" ht="20.100000000000001" customHeight="1" x14ac:dyDescent="0.2">
      <c r="A46" s="93"/>
      <c r="B46" s="98"/>
      <c r="C46" s="93"/>
      <c r="D46" s="93"/>
      <c r="E46" s="106" t="s">
        <v>23</v>
      </c>
      <c r="F46" s="106"/>
      <c r="G46" s="106"/>
      <c r="H46" s="106"/>
      <c r="I46" s="106"/>
      <c r="J46" s="106"/>
      <c r="K46" s="106"/>
      <c r="L46" s="106"/>
      <c r="M46" s="106"/>
      <c r="N46" s="78">
        <f>SUM(N44:N45)</f>
        <v>649.57200000000012</v>
      </c>
      <c r="P46" s="2"/>
    </row>
    <row r="47" spans="1:16" ht="20.100000000000001" customHeight="1" x14ac:dyDescent="0.2">
      <c r="A47" s="93"/>
      <c r="B47" s="98"/>
      <c r="C47" s="93"/>
      <c r="D47" s="93"/>
      <c r="E47" s="103" t="s">
        <v>45</v>
      </c>
      <c r="F47" s="104"/>
      <c r="G47" s="104"/>
      <c r="H47" s="104"/>
      <c r="I47" s="104"/>
      <c r="J47" s="104"/>
      <c r="K47" s="104"/>
      <c r="L47" s="104"/>
      <c r="M47" s="104"/>
      <c r="N47" s="105"/>
      <c r="P47" s="2"/>
    </row>
    <row r="48" spans="1:16" ht="102.75" customHeight="1" x14ac:dyDescent="0.2">
      <c r="A48" s="93"/>
      <c r="B48" s="98"/>
      <c r="C48" s="93"/>
      <c r="D48" s="93"/>
      <c r="E48" s="81" t="s">
        <v>40</v>
      </c>
      <c r="F48" s="80">
        <v>0.4</v>
      </c>
      <c r="G48" s="80">
        <v>12</v>
      </c>
      <c r="H48" s="82" t="s">
        <v>27</v>
      </c>
      <c r="I48" s="75">
        <v>59.4</v>
      </c>
      <c r="J48" s="83"/>
      <c r="K48" s="76">
        <f>G48*I48</f>
        <v>712.8</v>
      </c>
      <c r="L48" s="82" t="s">
        <v>9</v>
      </c>
      <c r="M48" s="82">
        <v>1.1000000000000001</v>
      </c>
      <c r="N48" s="76">
        <f>K48*M48</f>
        <v>784.08</v>
      </c>
      <c r="P48" s="2"/>
    </row>
    <row r="49" spans="1:17" ht="20.100000000000001" customHeight="1" x14ac:dyDescent="0.2">
      <c r="A49" s="93"/>
      <c r="B49" s="98"/>
      <c r="C49" s="93"/>
      <c r="D49" s="93"/>
      <c r="E49" s="106" t="s">
        <v>23</v>
      </c>
      <c r="F49" s="106"/>
      <c r="G49" s="106"/>
      <c r="H49" s="106"/>
      <c r="I49" s="106"/>
      <c r="J49" s="106"/>
      <c r="K49" s="106"/>
      <c r="L49" s="106"/>
      <c r="M49" s="106"/>
      <c r="N49" s="78">
        <f>SUM(N48)</f>
        <v>784.08</v>
      </c>
      <c r="P49" s="2"/>
    </row>
    <row r="50" spans="1:17" s="26" customFormat="1" ht="20.100000000000001" customHeight="1" x14ac:dyDescent="0.25">
      <c r="A50" s="93"/>
      <c r="B50" s="98"/>
      <c r="C50" s="93"/>
      <c r="D50" s="93"/>
      <c r="E50" s="103" t="s">
        <v>47</v>
      </c>
      <c r="F50" s="104"/>
      <c r="G50" s="104"/>
      <c r="H50" s="104"/>
      <c r="I50" s="104"/>
      <c r="J50" s="104"/>
      <c r="K50" s="104"/>
      <c r="L50" s="104"/>
      <c r="M50" s="104"/>
      <c r="N50" s="105"/>
    </row>
    <row r="51" spans="1:17" ht="90" customHeight="1" x14ac:dyDescent="0.2">
      <c r="A51" s="93"/>
      <c r="B51" s="98"/>
      <c r="C51" s="93"/>
      <c r="D51" s="93"/>
      <c r="E51" s="81" t="s">
        <v>41</v>
      </c>
      <c r="F51" s="102">
        <v>0.4</v>
      </c>
      <c r="G51" s="80">
        <v>9</v>
      </c>
      <c r="H51" s="80" t="s">
        <v>29</v>
      </c>
      <c r="I51" s="76">
        <v>94.69</v>
      </c>
      <c r="J51" s="83"/>
      <c r="K51" s="76">
        <f>G51*I51</f>
        <v>852.21</v>
      </c>
      <c r="L51" s="80" t="s">
        <v>9</v>
      </c>
      <c r="M51" s="80">
        <v>1.1000000000000001</v>
      </c>
      <c r="N51" s="76">
        <f>K51*M51</f>
        <v>937.43100000000015</v>
      </c>
      <c r="P51" s="2"/>
    </row>
    <row r="52" spans="1:17" ht="75" customHeight="1" x14ac:dyDescent="0.2">
      <c r="A52" s="93"/>
      <c r="B52" s="98"/>
      <c r="C52" s="93"/>
      <c r="D52" s="93"/>
      <c r="E52" s="81" t="s">
        <v>38</v>
      </c>
      <c r="F52" s="102"/>
      <c r="G52" s="80">
        <f>10*9</f>
        <v>90</v>
      </c>
      <c r="H52" s="80" t="s">
        <v>26</v>
      </c>
      <c r="I52" s="76">
        <v>0.39</v>
      </c>
      <c r="J52" s="83"/>
      <c r="K52" s="76">
        <f>G52*I52</f>
        <v>35.1</v>
      </c>
      <c r="L52" s="80" t="s">
        <v>9</v>
      </c>
      <c r="M52" s="80">
        <v>1.1000000000000001</v>
      </c>
      <c r="N52" s="76">
        <f>K52*M52</f>
        <v>38.610000000000007</v>
      </c>
      <c r="P52" s="2"/>
    </row>
    <row r="53" spans="1:17" ht="20.100000000000001" customHeight="1" x14ac:dyDescent="0.2">
      <c r="A53" s="93"/>
      <c r="B53" s="98"/>
      <c r="C53" s="93"/>
      <c r="D53" s="93"/>
      <c r="E53" s="90" t="s">
        <v>23</v>
      </c>
      <c r="F53" s="90"/>
      <c r="G53" s="90"/>
      <c r="H53" s="90"/>
      <c r="I53" s="90"/>
      <c r="J53" s="90"/>
      <c r="K53" s="90"/>
      <c r="L53" s="90"/>
      <c r="M53" s="90"/>
      <c r="N53" s="78">
        <f>SUM(N51:N52)</f>
        <v>976.04100000000017</v>
      </c>
      <c r="P53" s="2"/>
    </row>
    <row r="54" spans="1:17" ht="20.100000000000001" customHeight="1" x14ac:dyDescent="0.25">
      <c r="A54" s="93"/>
      <c r="B54" s="98"/>
      <c r="C54" s="93"/>
      <c r="D54" s="93"/>
      <c r="E54" s="89" t="s">
        <v>21</v>
      </c>
      <c r="F54" s="89"/>
      <c r="G54" s="89"/>
      <c r="H54" s="89"/>
      <c r="I54" s="89"/>
      <c r="J54" s="89"/>
      <c r="K54" s="89"/>
      <c r="L54" s="89"/>
      <c r="M54" s="89"/>
      <c r="N54" s="21">
        <f>N42+N46+N49+N53</f>
        <v>3776.3990000000003</v>
      </c>
      <c r="P54" s="36">
        <f>N54*1.2/1000</f>
        <v>4.5316788000000008</v>
      </c>
    </row>
    <row r="55" spans="1:17" s="26" customFormat="1" ht="20.100000000000001" customHeight="1" x14ac:dyDescent="0.25">
      <c r="A55" s="97"/>
      <c r="B55" s="96"/>
      <c r="C55" s="97"/>
      <c r="D55" s="97"/>
      <c r="E55" s="89" t="s">
        <v>22</v>
      </c>
      <c r="F55" s="89"/>
      <c r="G55" s="89"/>
      <c r="H55" s="89"/>
      <c r="I55" s="89"/>
      <c r="J55" s="89"/>
      <c r="K55" s="89"/>
      <c r="L55" s="89"/>
      <c r="M55" s="89"/>
      <c r="N55" s="21">
        <f>N54*1.074*1.061*1.053</f>
        <v>4531.3322851805578</v>
      </c>
      <c r="P55" s="36">
        <f>N55*1.2/1000</f>
        <v>5.4375987422166689</v>
      </c>
    </row>
    <row r="56" spans="1:17" ht="12.75" x14ac:dyDescent="0.2">
      <c r="G56" s="2"/>
      <c r="P56" s="2"/>
    </row>
    <row r="57" spans="1:17" ht="12.75" x14ac:dyDescent="0.2">
      <c r="G57" s="2"/>
      <c r="P57" s="2"/>
    </row>
    <row r="58" spans="1:17" s="6" customFormat="1" ht="63.75" x14ac:dyDescent="0.2">
      <c r="A58" s="24" t="s">
        <v>0</v>
      </c>
      <c r="B58" s="4" t="s">
        <v>1</v>
      </c>
      <c r="C58" s="4" t="s">
        <v>11</v>
      </c>
      <c r="D58" s="4" t="s">
        <v>10</v>
      </c>
      <c r="E58" s="4" t="s">
        <v>2</v>
      </c>
      <c r="F58" s="4" t="s">
        <v>3</v>
      </c>
      <c r="G58" s="74" t="s">
        <v>4</v>
      </c>
      <c r="H58" s="4" t="s">
        <v>5</v>
      </c>
      <c r="I58" s="4" t="s">
        <v>6</v>
      </c>
      <c r="J58" s="5" t="s">
        <v>33</v>
      </c>
      <c r="K58" s="4" t="s">
        <v>7</v>
      </c>
      <c r="L58" s="4" t="s">
        <v>5</v>
      </c>
      <c r="M58" s="4" t="s">
        <v>8</v>
      </c>
      <c r="N58" s="74" t="s">
        <v>24</v>
      </c>
    </row>
    <row r="59" spans="1:17" ht="111.75" customHeight="1" x14ac:dyDescent="0.2">
      <c r="A59" s="87">
        <v>5</v>
      </c>
      <c r="B59" s="88" t="s">
        <v>34</v>
      </c>
      <c r="C59" s="87" t="s">
        <v>50</v>
      </c>
      <c r="D59" s="87">
        <v>2027</v>
      </c>
      <c r="E59" s="30" t="s">
        <v>32</v>
      </c>
      <c r="F59" s="29">
        <v>6</v>
      </c>
      <c r="G59" s="80">
        <v>6</v>
      </c>
      <c r="H59" s="10" t="s">
        <v>30</v>
      </c>
      <c r="I59" s="7">
        <v>585.55999999999995</v>
      </c>
      <c r="J59" s="8"/>
      <c r="K59" s="9">
        <f>G59*I59</f>
        <v>3513.3599999999997</v>
      </c>
      <c r="L59" s="10" t="s">
        <v>9</v>
      </c>
      <c r="M59" s="10">
        <v>1.1000000000000001</v>
      </c>
      <c r="N59" s="76">
        <f>K59*M59</f>
        <v>3864.6959999999999</v>
      </c>
      <c r="P59" s="2"/>
    </row>
    <row r="60" spans="1:17" ht="20.100000000000001" customHeight="1" x14ac:dyDescent="0.25">
      <c r="A60" s="87"/>
      <c r="B60" s="88"/>
      <c r="C60" s="87"/>
      <c r="D60" s="87"/>
      <c r="E60" s="89" t="s">
        <v>21</v>
      </c>
      <c r="F60" s="89"/>
      <c r="G60" s="89"/>
      <c r="H60" s="89"/>
      <c r="I60" s="89"/>
      <c r="J60" s="89"/>
      <c r="K60" s="89"/>
      <c r="L60" s="89"/>
      <c r="M60" s="89"/>
      <c r="N60" s="77">
        <f>SUM(N59)</f>
        <v>3864.6959999999999</v>
      </c>
      <c r="P60" s="2"/>
      <c r="Q60" s="36">
        <f>N60*1.2/1000</f>
        <v>4.6376352000000001</v>
      </c>
    </row>
    <row r="61" spans="1:17" s="26" customFormat="1" ht="20.100000000000001" customHeight="1" x14ac:dyDescent="0.25">
      <c r="A61" s="87"/>
      <c r="B61" s="88"/>
      <c r="C61" s="87"/>
      <c r="D61" s="87"/>
      <c r="E61" s="89" t="s">
        <v>22</v>
      </c>
      <c r="F61" s="89"/>
      <c r="G61" s="89"/>
      <c r="H61" s="89"/>
      <c r="I61" s="89"/>
      <c r="J61" s="89"/>
      <c r="K61" s="89"/>
      <c r="L61" s="89"/>
      <c r="M61" s="89"/>
      <c r="N61" s="21">
        <f>N60*1.073*1.053*1.044</f>
        <v>4558.7306138362555</v>
      </c>
      <c r="Q61" s="36">
        <f>N61*1.2/1000</f>
        <v>5.4704767366035068</v>
      </c>
    </row>
    <row r="62" spans="1:17" ht="12.75" x14ac:dyDescent="0.2">
      <c r="P62" s="2"/>
    </row>
    <row r="63" spans="1:17" ht="12.75" x14ac:dyDescent="0.2">
      <c r="P63" s="2"/>
    </row>
    <row r="64" spans="1:17" s="6" customFormat="1" ht="76.5" x14ac:dyDescent="0.2">
      <c r="A64" s="24" t="s">
        <v>0</v>
      </c>
      <c r="B64" s="4" t="s">
        <v>1</v>
      </c>
      <c r="C64" s="4" t="s">
        <v>11</v>
      </c>
      <c r="D64" s="4" t="s">
        <v>10</v>
      </c>
      <c r="E64" s="4" t="s">
        <v>2</v>
      </c>
      <c r="F64" s="4" t="s">
        <v>3</v>
      </c>
      <c r="G64" s="74" t="s">
        <v>4</v>
      </c>
      <c r="H64" s="4" t="s">
        <v>5</v>
      </c>
      <c r="I64" s="4" t="s">
        <v>6</v>
      </c>
      <c r="J64" s="5" t="s">
        <v>33</v>
      </c>
      <c r="K64" s="4" t="s">
        <v>7</v>
      </c>
      <c r="L64" s="4" t="s">
        <v>5</v>
      </c>
      <c r="M64" s="4" t="s">
        <v>15</v>
      </c>
      <c r="N64" s="74" t="s">
        <v>16</v>
      </c>
    </row>
    <row r="65" spans="1:16" s="27" customFormat="1" ht="20.100000000000001" customHeight="1" x14ac:dyDescent="0.25">
      <c r="A65" s="92">
        <v>6</v>
      </c>
      <c r="B65" s="95" t="s">
        <v>42</v>
      </c>
      <c r="C65" s="92" t="s">
        <v>51</v>
      </c>
      <c r="D65" s="92">
        <v>2027</v>
      </c>
      <c r="E65" s="99" t="s">
        <v>43</v>
      </c>
      <c r="F65" s="100"/>
      <c r="G65" s="100"/>
      <c r="H65" s="100"/>
      <c r="I65" s="100"/>
      <c r="J65" s="100"/>
      <c r="K65" s="100"/>
      <c r="L65" s="100"/>
      <c r="M65" s="100"/>
      <c r="N65" s="101"/>
    </row>
    <row r="66" spans="1:16" ht="105" customHeight="1" x14ac:dyDescent="0.2">
      <c r="A66" s="93"/>
      <c r="B66" s="98"/>
      <c r="C66" s="93"/>
      <c r="D66" s="93"/>
      <c r="E66" s="30" t="s">
        <v>37</v>
      </c>
      <c r="F66" s="29">
        <v>0.23</v>
      </c>
      <c r="G66" s="80">
        <v>15</v>
      </c>
      <c r="H66" s="10" t="s">
        <v>12</v>
      </c>
      <c r="I66" s="7">
        <v>54.02</v>
      </c>
      <c r="J66" s="8"/>
      <c r="K66" s="9">
        <f>G66*I66</f>
        <v>810.30000000000007</v>
      </c>
      <c r="L66" s="10" t="s">
        <v>9</v>
      </c>
      <c r="M66" s="29">
        <v>1.1000000000000001</v>
      </c>
      <c r="N66" s="77">
        <f>K66*M66</f>
        <v>891.33000000000015</v>
      </c>
      <c r="P66" s="2"/>
    </row>
    <row r="67" spans="1:16" ht="20.100000000000001" customHeight="1" x14ac:dyDescent="0.2">
      <c r="A67" s="93"/>
      <c r="B67" s="98"/>
      <c r="C67" s="93"/>
      <c r="D67" s="93"/>
      <c r="E67" s="90" t="s">
        <v>23</v>
      </c>
      <c r="F67" s="90"/>
      <c r="G67" s="90"/>
      <c r="H67" s="90"/>
      <c r="I67" s="90"/>
      <c r="J67" s="90"/>
      <c r="K67" s="90"/>
      <c r="L67" s="90"/>
      <c r="M67" s="90"/>
      <c r="N67" s="78">
        <f>SUM(N66)</f>
        <v>891.33000000000015</v>
      </c>
      <c r="P67" s="2"/>
    </row>
    <row r="68" spans="1:16" ht="20.100000000000001" customHeight="1" x14ac:dyDescent="0.2">
      <c r="A68" s="93"/>
      <c r="B68" s="98"/>
      <c r="C68" s="93"/>
      <c r="D68" s="93"/>
      <c r="E68" s="99" t="s">
        <v>44</v>
      </c>
      <c r="F68" s="100"/>
      <c r="G68" s="100"/>
      <c r="H68" s="100"/>
      <c r="I68" s="100"/>
      <c r="J68" s="100"/>
      <c r="K68" s="100"/>
      <c r="L68" s="100"/>
      <c r="M68" s="100"/>
      <c r="N68" s="101"/>
      <c r="P68" s="2"/>
    </row>
    <row r="69" spans="1:16" ht="60" customHeight="1" x14ac:dyDescent="0.2">
      <c r="A69" s="93"/>
      <c r="B69" s="98"/>
      <c r="C69" s="93"/>
      <c r="D69" s="93"/>
      <c r="E69" s="30" t="s">
        <v>36</v>
      </c>
      <c r="F69" s="88">
        <v>0.23</v>
      </c>
      <c r="G69" s="80">
        <v>7</v>
      </c>
      <c r="H69" s="29" t="s">
        <v>25</v>
      </c>
      <c r="I69" s="9">
        <v>45.31</v>
      </c>
      <c r="J69" s="8"/>
      <c r="K69" s="9">
        <f>G69*I69</f>
        <v>317.17</v>
      </c>
      <c r="L69" s="29" t="s">
        <v>9</v>
      </c>
      <c r="M69" s="29">
        <v>1.1000000000000001</v>
      </c>
      <c r="N69" s="77">
        <f>K69*M69</f>
        <v>348.88700000000006</v>
      </c>
      <c r="P69" s="2"/>
    </row>
    <row r="70" spans="1:16" ht="75" customHeight="1" x14ac:dyDescent="0.2">
      <c r="A70" s="93"/>
      <c r="B70" s="98"/>
      <c r="C70" s="93"/>
      <c r="D70" s="93"/>
      <c r="E70" s="30" t="s">
        <v>38</v>
      </c>
      <c r="F70" s="88"/>
      <c r="G70" s="80">
        <f>10*7</f>
        <v>70</v>
      </c>
      <c r="H70" s="29" t="s">
        <v>26</v>
      </c>
      <c r="I70" s="9">
        <v>0.39</v>
      </c>
      <c r="J70" s="8"/>
      <c r="K70" s="9">
        <f>G70*I70</f>
        <v>27.3</v>
      </c>
      <c r="L70" s="29" t="s">
        <v>9</v>
      </c>
      <c r="M70" s="29">
        <v>1.1000000000000001</v>
      </c>
      <c r="N70" s="77">
        <f>K70*M70</f>
        <v>30.030000000000005</v>
      </c>
      <c r="P70" s="2"/>
    </row>
    <row r="71" spans="1:16" ht="20.100000000000001" customHeight="1" x14ac:dyDescent="0.2">
      <c r="A71" s="93"/>
      <c r="B71" s="98"/>
      <c r="C71" s="93"/>
      <c r="D71" s="93"/>
      <c r="E71" s="90" t="s">
        <v>23</v>
      </c>
      <c r="F71" s="90"/>
      <c r="G71" s="90"/>
      <c r="H71" s="90"/>
      <c r="I71" s="90"/>
      <c r="J71" s="90"/>
      <c r="K71" s="90"/>
      <c r="L71" s="90"/>
      <c r="M71" s="90"/>
      <c r="N71" s="78">
        <f>SUM(N69:N70)</f>
        <v>378.91700000000009</v>
      </c>
      <c r="P71" s="2"/>
    </row>
    <row r="72" spans="1:16" ht="20.100000000000001" customHeight="1" x14ac:dyDescent="0.2">
      <c r="A72" s="93"/>
      <c r="B72" s="98"/>
      <c r="C72" s="93"/>
      <c r="D72" s="93"/>
      <c r="E72" s="99" t="s">
        <v>45</v>
      </c>
      <c r="F72" s="100"/>
      <c r="G72" s="100"/>
      <c r="H72" s="100"/>
      <c r="I72" s="100"/>
      <c r="J72" s="100"/>
      <c r="K72" s="100"/>
      <c r="L72" s="100"/>
      <c r="M72" s="100"/>
      <c r="N72" s="101"/>
      <c r="P72" s="2"/>
    </row>
    <row r="73" spans="1:16" ht="102.75" customHeight="1" x14ac:dyDescent="0.2">
      <c r="A73" s="93"/>
      <c r="B73" s="98"/>
      <c r="C73" s="93"/>
      <c r="D73" s="93"/>
      <c r="E73" s="30" t="s">
        <v>40</v>
      </c>
      <c r="F73" s="29">
        <v>0.4</v>
      </c>
      <c r="G73" s="80">
        <v>7</v>
      </c>
      <c r="H73" s="10" t="s">
        <v>27</v>
      </c>
      <c r="I73" s="7">
        <v>59.4</v>
      </c>
      <c r="J73" s="8"/>
      <c r="K73" s="9">
        <f>G73*I73</f>
        <v>415.8</v>
      </c>
      <c r="L73" s="10" t="s">
        <v>9</v>
      </c>
      <c r="M73" s="10">
        <v>1.1000000000000001</v>
      </c>
      <c r="N73" s="76">
        <f>K73*M73</f>
        <v>457.38000000000005</v>
      </c>
      <c r="P73" s="2"/>
    </row>
    <row r="74" spans="1:16" ht="20.100000000000001" customHeight="1" x14ac:dyDescent="0.2">
      <c r="A74" s="93"/>
      <c r="B74" s="98"/>
      <c r="C74" s="93"/>
      <c r="D74" s="93"/>
      <c r="E74" s="90" t="s">
        <v>23</v>
      </c>
      <c r="F74" s="90"/>
      <c r="G74" s="90"/>
      <c r="H74" s="90"/>
      <c r="I74" s="90"/>
      <c r="J74" s="90"/>
      <c r="K74" s="90"/>
      <c r="L74" s="90"/>
      <c r="M74" s="90"/>
      <c r="N74" s="78">
        <f>SUM(N73)</f>
        <v>457.38000000000005</v>
      </c>
      <c r="P74" s="2"/>
    </row>
    <row r="75" spans="1:16" s="26" customFormat="1" ht="20.100000000000001" customHeight="1" x14ac:dyDescent="0.25">
      <c r="A75" s="93"/>
      <c r="B75" s="98"/>
      <c r="C75" s="93"/>
      <c r="D75" s="93"/>
      <c r="E75" s="99" t="s">
        <v>46</v>
      </c>
      <c r="F75" s="100"/>
      <c r="G75" s="100"/>
      <c r="H75" s="100"/>
      <c r="I75" s="100"/>
      <c r="J75" s="100"/>
      <c r="K75" s="100"/>
      <c r="L75" s="100"/>
      <c r="M75" s="100"/>
      <c r="N75" s="101"/>
    </row>
    <row r="76" spans="1:16" ht="60" customHeight="1" x14ac:dyDescent="0.2">
      <c r="A76" s="93"/>
      <c r="B76" s="98"/>
      <c r="C76" s="93"/>
      <c r="D76" s="93"/>
      <c r="E76" s="30" t="s">
        <v>39</v>
      </c>
      <c r="F76" s="88">
        <v>0.4</v>
      </c>
      <c r="G76" s="80">
        <v>12</v>
      </c>
      <c r="H76" s="29" t="s">
        <v>28</v>
      </c>
      <c r="I76" s="9">
        <v>48.65</v>
      </c>
      <c r="J76" s="8"/>
      <c r="K76" s="9">
        <f>G76*I76</f>
        <v>583.79999999999995</v>
      </c>
      <c r="L76" s="29" t="s">
        <v>9</v>
      </c>
      <c r="M76" s="29">
        <v>1.1000000000000001</v>
      </c>
      <c r="N76" s="76">
        <f>K76*M76</f>
        <v>642.17999999999995</v>
      </c>
      <c r="P76" s="2"/>
    </row>
    <row r="77" spans="1:16" ht="75" customHeight="1" x14ac:dyDescent="0.2">
      <c r="A77" s="93"/>
      <c r="B77" s="98"/>
      <c r="C77" s="93"/>
      <c r="D77" s="93"/>
      <c r="E77" s="30" t="s">
        <v>38</v>
      </c>
      <c r="F77" s="88"/>
      <c r="G77" s="80">
        <f>10*12</f>
        <v>120</v>
      </c>
      <c r="H77" s="29" t="s">
        <v>26</v>
      </c>
      <c r="I77" s="9">
        <v>0.39</v>
      </c>
      <c r="J77" s="8"/>
      <c r="K77" s="9">
        <f>G77*I77</f>
        <v>46.800000000000004</v>
      </c>
      <c r="L77" s="29" t="s">
        <v>9</v>
      </c>
      <c r="M77" s="29">
        <v>1.1000000000000001</v>
      </c>
      <c r="N77" s="76">
        <f>K77*M77</f>
        <v>51.480000000000011</v>
      </c>
      <c r="P77" s="2"/>
    </row>
    <row r="78" spans="1:16" ht="20.100000000000001" customHeight="1" x14ac:dyDescent="0.2">
      <c r="A78" s="93"/>
      <c r="B78" s="98"/>
      <c r="C78" s="93"/>
      <c r="D78" s="93"/>
      <c r="E78" s="90" t="s">
        <v>23</v>
      </c>
      <c r="F78" s="90"/>
      <c r="G78" s="90"/>
      <c r="H78" s="90"/>
      <c r="I78" s="90"/>
      <c r="J78" s="90"/>
      <c r="K78" s="90"/>
      <c r="L78" s="90"/>
      <c r="M78" s="90"/>
      <c r="N78" s="78">
        <f>SUM(N76:N77)</f>
        <v>693.66</v>
      </c>
      <c r="P78" s="2"/>
    </row>
    <row r="79" spans="1:16" s="26" customFormat="1" ht="20.100000000000001" customHeight="1" x14ac:dyDescent="0.25">
      <c r="A79" s="93"/>
      <c r="B79" s="98"/>
      <c r="C79" s="93"/>
      <c r="D79" s="93"/>
      <c r="E79" s="99" t="s">
        <v>47</v>
      </c>
      <c r="F79" s="100"/>
      <c r="G79" s="100"/>
      <c r="H79" s="100"/>
      <c r="I79" s="100"/>
      <c r="J79" s="100"/>
      <c r="K79" s="100"/>
      <c r="L79" s="100"/>
      <c r="M79" s="100"/>
      <c r="N79" s="101"/>
    </row>
    <row r="80" spans="1:16" ht="90" customHeight="1" x14ac:dyDescent="0.2">
      <c r="A80" s="93"/>
      <c r="B80" s="98"/>
      <c r="C80" s="93"/>
      <c r="D80" s="93"/>
      <c r="E80" s="30" t="s">
        <v>41</v>
      </c>
      <c r="F80" s="88">
        <v>0.4</v>
      </c>
      <c r="G80" s="80">
        <v>10</v>
      </c>
      <c r="H80" s="29" t="s">
        <v>29</v>
      </c>
      <c r="I80" s="9">
        <v>94.69</v>
      </c>
      <c r="J80" s="8"/>
      <c r="K80" s="9">
        <f>G80*I80</f>
        <v>946.9</v>
      </c>
      <c r="L80" s="29" t="s">
        <v>9</v>
      </c>
      <c r="M80" s="29">
        <v>1.1000000000000001</v>
      </c>
      <c r="N80" s="76">
        <f>K80*M80</f>
        <v>1041.5900000000001</v>
      </c>
      <c r="P80" s="2"/>
    </row>
    <row r="81" spans="1:17" ht="75" customHeight="1" x14ac:dyDescent="0.2">
      <c r="A81" s="93"/>
      <c r="B81" s="98"/>
      <c r="C81" s="93"/>
      <c r="D81" s="93"/>
      <c r="E81" s="30" t="s">
        <v>38</v>
      </c>
      <c r="F81" s="88"/>
      <c r="G81" s="80">
        <f>10*10</f>
        <v>100</v>
      </c>
      <c r="H81" s="29" t="s">
        <v>26</v>
      </c>
      <c r="I81" s="9">
        <v>0.39</v>
      </c>
      <c r="J81" s="8"/>
      <c r="K81" s="9">
        <f>G81*I81</f>
        <v>39</v>
      </c>
      <c r="L81" s="29" t="s">
        <v>9</v>
      </c>
      <c r="M81" s="29">
        <v>1.1000000000000001</v>
      </c>
      <c r="N81" s="76">
        <f>K81*M81</f>
        <v>42.900000000000006</v>
      </c>
      <c r="P81" s="2"/>
    </row>
    <row r="82" spans="1:17" ht="20.100000000000001" customHeight="1" x14ac:dyDescent="0.2">
      <c r="A82" s="93"/>
      <c r="B82" s="98"/>
      <c r="C82" s="93"/>
      <c r="D82" s="93"/>
      <c r="E82" s="90" t="s">
        <v>23</v>
      </c>
      <c r="F82" s="90"/>
      <c r="G82" s="90"/>
      <c r="H82" s="90"/>
      <c r="I82" s="90"/>
      <c r="J82" s="90"/>
      <c r="K82" s="90"/>
      <c r="L82" s="90"/>
      <c r="M82" s="90"/>
      <c r="N82" s="78">
        <f>SUM(N80:N81)</f>
        <v>1084.4900000000002</v>
      </c>
      <c r="P82" s="2"/>
    </row>
    <row r="83" spans="1:17" ht="20.100000000000001" customHeight="1" x14ac:dyDescent="0.25">
      <c r="A83" s="93"/>
      <c r="B83" s="98"/>
      <c r="C83" s="93"/>
      <c r="D83" s="93"/>
      <c r="E83" s="89" t="s">
        <v>21</v>
      </c>
      <c r="F83" s="89"/>
      <c r="G83" s="89"/>
      <c r="H83" s="89"/>
      <c r="I83" s="89"/>
      <c r="J83" s="89"/>
      <c r="K83" s="89"/>
      <c r="L83" s="89"/>
      <c r="M83" s="89"/>
      <c r="N83" s="21">
        <f>N67+N71+N74+N78+N82</f>
        <v>3505.7770000000005</v>
      </c>
      <c r="P83" s="2"/>
      <c r="Q83" s="36">
        <f>N83*1.2/1000</f>
        <v>4.2069324000000003</v>
      </c>
    </row>
    <row r="84" spans="1:17" s="26" customFormat="1" ht="20.100000000000001" customHeight="1" x14ac:dyDescent="0.25">
      <c r="A84" s="97"/>
      <c r="B84" s="96"/>
      <c r="C84" s="97"/>
      <c r="D84" s="97"/>
      <c r="E84" s="89" t="s">
        <v>22</v>
      </c>
      <c r="F84" s="89"/>
      <c r="G84" s="89"/>
      <c r="H84" s="89"/>
      <c r="I84" s="89"/>
      <c r="J84" s="89"/>
      <c r="K84" s="89"/>
      <c r="L84" s="89"/>
      <c r="M84" s="89"/>
      <c r="N84" s="21">
        <f>N83*1.073*1.053*1.044</f>
        <v>4135.355778354372</v>
      </c>
      <c r="Q84" s="36">
        <f>N84*1.2/1000</f>
        <v>4.9624269340252463</v>
      </c>
    </row>
    <row r="85" spans="1:17" ht="12.75" x14ac:dyDescent="0.2">
      <c r="G85" s="2"/>
      <c r="P85" s="2"/>
    </row>
    <row r="86" spans="1:17" ht="12.75" x14ac:dyDescent="0.2">
      <c r="G86" s="2"/>
      <c r="P86" s="2"/>
    </row>
    <row r="87" spans="1:17" s="6" customFormat="1" ht="63.75" x14ac:dyDescent="0.2">
      <c r="A87" s="24" t="s">
        <v>0</v>
      </c>
      <c r="B87" s="4" t="s">
        <v>1</v>
      </c>
      <c r="C87" s="4" t="s">
        <v>11</v>
      </c>
      <c r="D87" s="4" t="s">
        <v>10</v>
      </c>
      <c r="E87" s="4" t="s">
        <v>2</v>
      </c>
      <c r="F87" s="4" t="s">
        <v>3</v>
      </c>
      <c r="G87" s="74" t="s">
        <v>4</v>
      </c>
      <c r="H87" s="4" t="s">
        <v>5</v>
      </c>
      <c r="I87" s="4" t="s">
        <v>6</v>
      </c>
      <c r="J87" s="5" t="s">
        <v>33</v>
      </c>
      <c r="K87" s="4" t="s">
        <v>7</v>
      </c>
      <c r="L87" s="4" t="s">
        <v>5</v>
      </c>
      <c r="M87" s="4" t="s">
        <v>8</v>
      </c>
      <c r="N87" s="74" t="s">
        <v>24</v>
      </c>
    </row>
    <row r="88" spans="1:17" ht="111.75" customHeight="1" x14ac:dyDescent="0.2">
      <c r="A88" s="87">
        <v>7</v>
      </c>
      <c r="B88" s="88" t="s">
        <v>34</v>
      </c>
      <c r="C88" s="87" t="s">
        <v>52</v>
      </c>
      <c r="D88" s="87">
        <v>2028</v>
      </c>
      <c r="E88" s="22" t="s">
        <v>32</v>
      </c>
      <c r="F88" s="23">
        <v>6</v>
      </c>
      <c r="G88" s="80">
        <v>4</v>
      </c>
      <c r="H88" s="10" t="s">
        <v>30</v>
      </c>
      <c r="I88" s="7">
        <v>585.55999999999995</v>
      </c>
      <c r="J88" s="8"/>
      <c r="K88" s="9">
        <f>G88*I88</f>
        <v>2342.2399999999998</v>
      </c>
      <c r="L88" s="10" t="s">
        <v>9</v>
      </c>
      <c r="M88" s="10">
        <v>1.1000000000000001</v>
      </c>
      <c r="N88" s="76">
        <f>K88*M88</f>
        <v>2576.4639999999999</v>
      </c>
      <c r="P88" s="2"/>
    </row>
    <row r="89" spans="1:17" ht="20.100000000000001" customHeight="1" x14ac:dyDescent="0.25">
      <c r="A89" s="87"/>
      <c r="B89" s="88"/>
      <c r="C89" s="87"/>
      <c r="D89" s="87"/>
      <c r="E89" s="89" t="s">
        <v>21</v>
      </c>
      <c r="F89" s="89"/>
      <c r="G89" s="89"/>
      <c r="H89" s="89"/>
      <c r="I89" s="89"/>
      <c r="J89" s="89"/>
      <c r="K89" s="89"/>
      <c r="L89" s="89"/>
      <c r="M89" s="89"/>
      <c r="N89" s="77">
        <f>SUM(N88)</f>
        <v>2576.4639999999999</v>
      </c>
      <c r="P89" s="2"/>
      <c r="Q89" s="36">
        <f>N89*1.2/1000</f>
        <v>3.0917567999999997</v>
      </c>
    </row>
    <row r="90" spans="1:17" s="26" customFormat="1" ht="20.100000000000001" customHeight="1" x14ac:dyDescent="0.25">
      <c r="A90" s="87"/>
      <c r="B90" s="88"/>
      <c r="C90" s="87"/>
      <c r="D90" s="87"/>
      <c r="E90" s="89" t="s">
        <v>22</v>
      </c>
      <c r="F90" s="89"/>
      <c r="G90" s="89"/>
      <c r="H90" s="89"/>
      <c r="I90" s="89"/>
      <c r="J90" s="89"/>
      <c r="K90" s="89"/>
      <c r="L90" s="89"/>
      <c r="M90" s="89"/>
      <c r="N90" s="21">
        <f>N89*1.073*1.053*1.044*1.04</f>
        <v>3160.7198922598041</v>
      </c>
      <c r="Q90" s="36">
        <f>N90*1.2/1000</f>
        <v>3.7928638707117646</v>
      </c>
    </row>
    <row r="91" spans="1:17" ht="12.75" x14ac:dyDescent="0.2">
      <c r="P91" s="2"/>
    </row>
    <row r="92" spans="1:17" ht="12.75" x14ac:dyDescent="0.2">
      <c r="P92" s="2"/>
    </row>
    <row r="93" spans="1:17" s="6" customFormat="1" ht="76.5" x14ac:dyDescent="0.2">
      <c r="A93" s="24" t="s">
        <v>0</v>
      </c>
      <c r="B93" s="4" t="s">
        <v>1</v>
      </c>
      <c r="C93" s="4" t="s">
        <v>11</v>
      </c>
      <c r="D93" s="4" t="s">
        <v>10</v>
      </c>
      <c r="E93" s="4" t="s">
        <v>2</v>
      </c>
      <c r="F93" s="4" t="s">
        <v>3</v>
      </c>
      <c r="G93" s="74" t="s">
        <v>4</v>
      </c>
      <c r="H93" s="4" t="s">
        <v>5</v>
      </c>
      <c r="I93" s="4" t="s">
        <v>6</v>
      </c>
      <c r="J93" s="5" t="s">
        <v>33</v>
      </c>
      <c r="K93" s="4" t="s">
        <v>7</v>
      </c>
      <c r="L93" s="4" t="s">
        <v>5</v>
      </c>
      <c r="M93" s="4" t="s">
        <v>15</v>
      </c>
      <c r="N93" s="74" t="s">
        <v>16</v>
      </c>
    </row>
    <row r="94" spans="1:17" s="27" customFormat="1" ht="20.100000000000001" customHeight="1" x14ac:dyDescent="0.25">
      <c r="A94" s="92">
        <v>8</v>
      </c>
      <c r="B94" s="95" t="s">
        <v>42</v>
      </c>
      <c r="C94" s="92" t="s">
        <v>53</v>
      </c>
      <c r="D94" s="92">
        <v>2028</v>
      </c>
      <c r="E94" s="99" t="s">
        <v>43</v>
      </c>
      <c r="F94" s="100"/>
      <c r="G94" s="100"/>
      <c r="H94" s="100"/>
      <c r="I94" s="100"/>
      <c r="J94" s="100"/>
      <c r="K94" s="100"/>
      <c r="L94" s="100"/>
      <c r="M94" s="100"/>
      <c r="N94" s="101"/>
    </row>
    <row r="95" spans="1:17" ht="105" customHeight="1" x14ac:dyDescent="0.2">
      <c r="A95" s="93"/>
      <c r="B95" s="98"/>
      <c r="C95" s="93"/>
      <c r="D95" s="93"/>
      <c r="E95" s="22" t="s">
        <v>37</v>
      </c>
      <c r="F95" s="23">
        <v>0.23</v>
      </c>
      <c r="G95" s="80">
        <v>17</v>
      </c>
      <c r="H95" s="10" t="s">
        <v>12</v>
      </c>
      <c r="I95" s="7">
        <v>54.02</v>
      </c>
      <c r="J95" s="8"/>
      <c r="K95" s="9">
        <f>G95*I95</f>
        <v>918.34</v>
      </c>
      <c r="L95" s="10" t="s">
        <v>9</v>
      </c>
      <c r="M95" s="23">
        <v>1.1000000000000001</v>
      </c>
      <c r="N95" s="77">
        <f>K95*M95</f>
        <v>1010.1740000000001</v>
      </c>
      <c r="P95" s="2"/>
    </row>
    <row r="96" spans="1:17" ht="20.100000000000001" customHeight="1" x14ac:dyDescent="0.2">
      <c r="A96" s="93"/>
      <c r="B96" s="98"/>
      <c r="C96" s="93"/>
      <c r="D96" s="93"/>
      <c r="E96" s="90" t="s">
        <v>23</v>
      </c>
      <c r="F96" s="90"/>
      <c r="G96" s="90"/>
      <c r="H96" s="90"/>
      <c r="I96" s="90"/>
      <c r="J96" s="90"/>
      <c r="K96" s="90"/>
      <c r="L96" s="90"/>
      <c r="M96" s="90"/>
      <c r="N96" s="78">
        <f>SUM(N95)</f>
        <v>1010.1740000000001</v>
      </c>
      <c r="P96" s="2"/>
    </row>
    <row r="97" spans="1:17" ht="20.100000000000001" customHeight="1" x14ac:dyDescent="0.2">
      <c r="A97" s="93"/>
      <c r="B97" s="98"/>
      <c r="C97" s="93"/>
      <c r="D97" s="93"/>
      <c r="E97" s="99" t="s">
        <v>44</v>
      </c>
      <c r="F97" s="100"/>
      <c r="G97" s="100"/>
      <c r="H97" s="100"/>
      <c r="I97" s="100"/>
      <c r="J97" s="100"/>
      <c r="K97" s="100"/>
      <c r="L97" s="100"/>
      <c r="M97" s="100"/>
      <c r="N97" s="101"/>
      <c r="P97" s="2"/>
    </row>
    <row r="98" spans="1:17" ht="60" customHeight="1" x14ac:dyDescent="0.2">
      <c r="A98" s="93"/>
      <c r="B98" s="98"/>
      <c r="C98" s="93"/>
      <c r="D98" s="93"/>
      <c r="E98" s="22" t="s">
        <v>36</v>
      </c>
      <c r="F98" s="88">
        <v>0.23</v>
      </c>
      <c r="G98" s="80">
        <v>4</v>
      </c>
      <c r="H98" s="23" t="s">
        <v>25</v>
      </c>
      <c r="I98" s="9">
        <v>45.31</v>
      </c>
      <c r="J98" s="8"/>
      <c r="K98" s="9">
        <f>G98*I98</f>
        <v>181.24</v>
      </c>
      <c r="L98" s="23" t="s">
        <v>9</v>
      </c>
      <c r="M98" s="23">
        <v>1.1000000000000001</v>
      </c>
      <c r="N98" s="77">
        <f>K98*M98</f>
        <v>199.36400000000003</v>
      </c>
      <c r="P98" s="2"/>
    </row>
    <row r="99" spans="1:17" ht="75" customHeight="1" x14ac:dyDescent="0.2">
      <c r="A99" s="93"/>
      <c r="B99" s="98"/>
      <c r="C99" s="93"/>
      <c r="D99" s="93"/>
      <c r="E99" s="22" t="s">
        <v>38</v>
      </c>
      <c r="F99" s="88"/>
      <c r="G99" s="80">
        <f>10*4</f>
        <v>40</v>
      </c>
      <c r="H99" s="23" t="s">
        <v>26</v>
      </c>
      <c r="I99" s="9">
        <v>0.39</v>
      </c>
      <c r="J99" s="8"/>
      <c r="K99" s="9">
        <f>G99*I99</f>
        <v>15.600000000000001</v>
      </c>
      <c r="L99" s="23" t="s">
        <v>9</v>
      </c>
      <c r="M99" s="23">
        <v>1.1000000000000001</v>
      </c>
      <c r="N99" s="77">
        <f>K99*M99</f>
        <v>17.160000000000004</v>
      </c>
      <c r="P99" s="2"/>
    </row>
    <row r="100" spans="1:17" ht="20.100000000000001" customHeight="1" x14ac:dyDescent="0.2">
      <c r="A100" s="93"/>
      <c r="B100" s="98"/>
      <c r="C100" s="93"/>
      <c r="D100" s="93"/>
      <c r="E100" s="90" t="s">
        <v>23</v>
      </c>
      <c r="F100" s="90"/>
      <c r="G100" s="90"/>
      <c r="H100" s="90"/>
      <c r="I100" s="90"/>
      <c r="J100" s="90"/>
      <c r="K100" s="90"/>
      <c r="L100" s="90"/>
      <c r="M100" s="90"/>
      <c r="N100" s="78">
        <f>SUM(N98:N99)</f>
        <v>216.52400000000003</v>
      </c>
      <c r="P100" s="2"/>
    </row>
    <row r="101" spans="1:17" s="26" customFormat="1" ht="20.100000000000001" customHeight="1" x14ac:dyDescent="0.25">
      <c r="A101" s="93"/>
      <c r="B101" s="98"/>
      <c r="C101" s="93"/>
      <c r="D101" s="93"/>
      <c r="E101" s="99" t="s">
        <v>46</v>
      </c>
      <c r="F101" s="100"/>
      <c r="G101" s="100"/>
      <c r="H101" s="100"/>
      <c r="I101" s="100"/>
      <c r="J101" s="100"/>
      <c r="K101" s="100"/>
      <c r="L101" s="100"/>
      <c r="M101" s="100"/>
      <c r="N101" s="101"/>
    </row>
    <row r="102" spans="1:17" ht="60" customHeight="1" x14ac:dyDescent="0.2">
      <c r="A102" s="93"/>
      <c r="B102" s="98"/>
      <c r="C102" s="93"/>
      <c r="D102" s="93"/>
      <c r="E102" s="22" t="s">
        <v>39</v>
      </c>
      <c r="F102" s="88">
        <v>0.4</v>
      </c>
      <c r="G102" s="80">
        <v>17</v>
      </c>
      <c r="H102" s="23" t="s">
        <v>28</v>
      </c>
      <c r="I102" s="9">
        <v>48.65</v>
      </c>
      <c r="J102" s="8"/>
      <c r="K102" s="9">
        <f>G102*I102</f>
        <v>827.05</v>
      </c>
      <c r="L102" s="23" t="s">
        <v>9</v>
      </c>
      <c r="M102" s="23">
        <v>1.1000000000000001</v>
      </c>
      <c r="N102" s="76">
        <f>K102*M102</f>
        <v>909.755</v>
      </c>
      <c r="P102" s="2"/>
    </row>
    <row r="103" spans="1:17" ht="75" customHeight="1" x14ac:dyDescent="0.2">
      <c r="A103" s="93"/>
      <c r="B103" s="98"/>
      <c r="C103" s="93"/>
      <c r="D103" s="93"/>
      <c r="E103" s="22" t="s">
        <v>38</v>
      </c>
      <c r="F103" s="88"/>
      <c r="G103" s="80">
        <f>10*13</f>
        <v>130</v>
      </c>
      <c r="H103" s="23" t="s">
        <v>26</v>
      </c>
      <c r="I103" s="9">
        <v>0.39</v>
      </c>
      <c r="J103" s="8"/>
      <c r="K103" s="9">
        <f>G103*I103</f>
        <v>50.7</v>
      </c>
      <c r="L103" s="23" t="s">
        <v>9</v>
      </c>
      <c r="M103" s="23">
        <v>1.1000000000000001</v>
      </c>
      <c r="N103" s="76">
        <f>K103*M103</f>
        <v>55.77000000000001</v>
      </c>
      <c r="P103" s="2"/>
    </row>
    <row r="104" spans="1:17" ht="20.100000000000001" customHeight="1" x14ac:dyDescent="0.2">
      <c r="A104" s="93"/>
      <c r="B104" s="98"/>
      <c r="C104" s="93"/>
      <c r="D104" s="93"/>
      <c r="E104" s="90" t="s">
        <v>23</v>
      </c>
      <c r="F104" s="90"/>
      <c r="G104" s="90"/>
      <c r="H104" s="90"/>
      <c r="I104" s="90"/>
      <c r="J104" s="90"/>
      <c r="K104" s="90"/>
      <c r="L104" s="90"/>
      <c r="M104" s="90"/>
      <c r="N104" s="78">
        <f>SUM(N102:N103)</f>
        <v>965.52499999999998</v>
      </c>
      <c r="P104" s="2"/>
    </row>
    <row r="105" spans="1:17" s="26" customFormat="1" ht="20.100000000000001" customHeight="1" x14ac:dyDescent="0.25">
      <c r="A105" s="93"/>
      <c r="B105" s="98"/>
      <c r="C105" s="93"/>
      <c r="D105" s="93"/>
      <c r="E105" s="99" t="s">
        <v>47</v>
      </c>
      <c r="F105" s="100"/>
      <c r="G105" s="100"/>
      <c r="H105" s="100"/>
      <c r="I105" s="100"/>
      <c r="J105" s="100"/>
      <c r="K105" s="100"/>
      <c r="L105" s="100"/>
      <c r="M105" s="100"/>
      <c r="N105" s="101"/>
    </row>
    <row r="106" spans="1:17" ht="90" customHeight="1" x14ac:dyDescent="0.2">
      <c r="A106" s="93"/>
      <c r="B106" s="98"/>
      <c r="C106" s="93"/>
      <c r="D106" s="93"/>
      <c r="E106" s="22" t="s">
        <v>41</v>
      </c>
      <c r="F106" s="88">
        <v>0.4</v>
      </c>
      <c r="G106" s="80">
        <v>8</v>
      </c>
      <c r="H106" s="23" t="s">
        <v>29</v>
      </c>
      <c r="I106" s="9">
        <v>94.69</v>
      </c>
      <c r="J106" s="8"/>
      <c r="K106" s="9">
        <f>G106*I106</f>
        <v>757.52</v>
      </c>
      <c r="L106" s="23" t="s">
        <v>9</v>
      </c>
      <c r="M106" s="23">
        <v>1.1000000000000001</v>
      </c>
      <c r="N106" s="76">
        <f>K106*M106</f>
        <v>833.27200000000005</v>
      </c>
      <c r="P106" s="2"/>
    </row>
    <row r="107" spans="1:17" ht="75" customHeight="1" x14ac:dyDescent="0.2">
      <c r="A107" s="93"/>
      <c r="B107" s="98"/>
      <c r="C107" s="93"/>
      <c r="D107" s="93"/>
      <c r="E107" s="22" t="s">
        <v>38</v>
      </c>
      <c r="F107" s="88"/>
      <c r="G107" s="80">
        <f>10*8</f>
        <v>80</v>
      </c>
      <c r="H107" s="23" t="s">
        <v>26</v>
      </c>
      <c r="I107" s="9">
        <v>0.39</v>
      </c>
      <c r="J107" s="8"/>
      <c r="K107" s="9">
        <f>G107*I107</f>
        <v>31.200000000000003</v>
      </c>
      <c r="L107" s="23" t="s">
        <v>9</v>
      </c>
      <c r="M107" s="23">
        <v>1.1000000000000001</v>
      </c>
      <c r="N107" s="76">
        <f>K107*M107</f>
        <v>34.320000000000007</v>
      </c>
      <c r="P107" s="2"/>
    </row>
    <row r="108" spans="1:17" ht="20.100000000000001" customHeight="1" x14ac:dyDescent="0.2">
      <c r="A108" s="93"/>
      <c r="B108" s="98"/>
      <c r="C108" s="93"/>
      <c r="D108" s="93"/>
      <c r="E108" s="90" t="s">
        <v>23</v>
      </c>
      <c r="F108" s="90"/>
      <c r="G108" s="90"/>
      <c r="H108" s="90"/>
      <c r="I108" s="90"/>
      <c r="J108" s="90"/>
      <c r="K108" s="90"/>
      <c r="L108" s="90"/>
      <c r="M108" s="90"/>
      <c r="N108" s="78">
        <f>SUM(N106:N107)</f>
        <v>867.5920000000001</v>
      </c>
      <c r="P108" s="2"/>
    </row>
    <row r="109" spans="1:17" ht="20.100000000000001" customHeight="1" x14ac:dyDescent="0.25">
      <c r="A109" s="93"/>
      <c r="B109" s="98"/>
      <c r="C109" s="93"/>
      <c r="D109" s="93"/>
      <c r="E109" s="89" t="s">
        <v>21</v>
      </c>
      <c r="F109" s="89"/>
      <c r="G109" s="89"/>
      <c r="H109" s="89"/>
      <c r="I109" s="89"/>
      <c r="J109" s="89"/>
      <c r="K109" s="89"/>
      <c r="L109" s="89"/>
      <c r="M109" s="89"/>
      <c r="N109" s="21">
        <f>N96+N100+N104+N108</f>
        <v>3059.8150000000001</v>
      </c>
      <c r="P109" s="2"/>
      <c r="Q109" s="36">
        <f>N109*1.2/1000</f>
        <v>3.6717779999999998</v>
      </c>
    </row>
    <row r="110" spans="1:17" s="26" customFormat="1" ht="20.100000000000001" customHeight="1" x14ac:dyDescent="0.25">
      <c r="A110" s="97"/>
      <c r="B110" s="96"/>
      <c r="C110" s="97"/>
      <c r="D110" s="97"/>
      <c r="E110" s="89" t="s">
        <v>22</v>
      </c>
      <c r="F110" s="89"/>
      <c r="G110" s="89"/>
      <c r="H110" s="89"/>
      <c r="I110" s="89"/>
      <c r="J110" s="89"/>
      <c r="K110" s="89"/>
      <c r="L110" s="89"/>
      <c r="M110" s="89"/>
      <c r="N110" s="21">
        <f>N109*1.073*1.053*1.044*1.04</f>
        <v>3753.6787384317936</v>
      </c>
      <c r="Q110" s="36">
        <f>N110*1.2/1000</f>
        <v>4.5044144861181525</v>
      </c>
    </row>
    <row r="111" spans="1:17" ht="12.75" x14ac:dyDescent="0.2">
      <c r="G111" s="2"/>
      <c r="P111" s="2"/>
    </row>
    <row r="112" spans="1:17" ht="12.75" x14ac:dyDescent="0.2">
      <c r="G112" s="2"/>
      <c r="P112" s="2"/>
    </row>
    <row r="113" spans="1:16" s="6" customFormat="1" ht="76.5" x14ac:dyDescent="0.2">
      <c r="A113" s="24" t="s">
        <v>0</v>
      </c>
      <c r="B113" s="4" t="s">
        <v>1</v>
      </c>
      <c r="C113" s="4" t="s">
        <v>11</v>
      </c>
      <c r="D113" s="4" t="s">
        <v>10</v>
      </c>
      <c r="E113" s="4" t="s">
        <v>2</v>
      </c>
      <c r="F113" s="4" t="s">
        <v>3</v>
      </c>
      <c r="G113" s="74" t="s">
        <v>4</v>
      </c>
      <c r="H113" s="4" t="s">
        <v>5</v>
      </c>
      <c r="I113" s="4" t="s">
        <v>6</v>
      </c>
      <c r="J113" s="5" t="s">
        <v>33</v>
      </c>
      <c r="K113" s="4" t="s">
        <v>7</v>
      </c>
      <c r="L113" s="4" t="s">
        <v>5</v>
      </c>
      <c r="M113" s="4" t="s">
        <v>15</v>
      </c>
      <c r="N113" s="74" t="s">
        <v>16</v>
      </c>
    </row>
    <row r="114" spans="1:16" s="27" customFormat="1" ht="20.100000000000001" customHeight="1" x14ac:dyDescent="0.25">
      <c r="A114" s="92">
        <v>9</v>
      </c>
      <c r="B114" s="95" t="s">
        <v>42</v>
      </c>
      <c r="C114" s="92" t="s">
        <v>54</v>
      </c>
      <c r="D114" s="92">
        <v>2029</v>
      </c>
      <c r="E114" s="99" t="s">
        <v>43</v>
      </c>
      <c r="F114" s="100"/>
      <c r="G114" s="100"/>
      <c r="H114" s="100"/>
      <c r="I114" s="100"/>
      <c r="J114" s="100"/>
      <c r="K114" s="100"/>
      <c r="L114" s="100"/>
      <c r="M114" s="100"/>
      <c r="N114" s="101"/>
    </row>
    <row r="115" spans="1:16" ht="105" customHeight="1" x14ac:dyDescent="0.2">
      <c r="A115" s="93"/>
      <c r="B115" s="98"/>
      <c r="C115" s="93"/>
      <c r="D115" s="93"/>
      <c r="E115" s="22" t="s">
        <v>37</v>
      </c>
      <c r="F115" s="23">
        <v>0.23</v>
      </c>
      <c r="G115" s="80">
        <v>42</v>
      </c>
      <c r="H115" s="10" t="s">
        <v>12</v>
      </c>
      <c r="I115" s="7">
        <v>54.02</v>
      </c>
      <c r="J115" s="8"/>
      <c r="K115" s="9">
        <f>G115*I115</f>
        <v>2268.84</v>
      </c>
      <c r="L115" s="10" t="s">
        <v>9</v>
      </c>
      <c r="M115" s="23">
        <v>1.1000000000000001</v>
      </c>
      <c r="N115" s="77">
        <f>K115*M115</f>
        <v>2495.7240000000002</v>
      </c>
      <c r="P115" s="2"/>
    </row>
    <row r="116" spans="1:16" ht="20.100000000000001" customHeight="1" x14ac:dyDescent="0.2">
      <c r="A116" s="93"/>
      <c r="B116" s="98"/>
      <c r="C116" s="93"/>
      <c r="D116" s="93"/>
      <c r="E116" s="90" t="s">
        <v>23</v>
      </c>
      <c r="F116" s="90"/>
      <c r="G116" s="90"/>
      <c r="H116" s="90"/>
      <c r="I116" s="90"/>
      <c r="J116" s="90"/>
      <c r="K116" s="90"/>
      <c r="L116" s="90"/>
      <c r="M116" s="90"/>
      <c r="N116" s="78">
        <f>SUM(N115)</f>
        <v>2495.7240000000002</v>
      </c>
      <c r="P116" s="2"/>
    </row>
    <row r="117" spans="1:16" ht="20.100000000000001" customHeight="1" x14ac:dyDescent="0.2">
      <c r="A117" s="93"/>
      <c r="B117" s="98"/>
      <c r="C117" s="93"/>
      <c r="D117" s="93"/>
      <c r="E117" s="99" t="s">
        <v>44</v>
      </c>
      <c r="F117" s="100"/>
      <c r="G117" s="100"/>
      <c r="H117" s="100"/>
      <c r="I117" s="100"/>
      <c r="J117" s="100"/>
      <c r="K117" s="100"/>
      <c r="L117" s="100"/>
      <c r="M117" s="100"/>
      <c r="N117" s="101"/>
      <c r="P117" s="2"/>
    </row>
    <row r="118" spans="1:16" ht="60" customHeight="1" x14ac:dyDescent="0.2">
      <c r="A118" s="93"/>
      <c r="B118" s="98"/>
      <c r="C118" s="93"/>
      <c r="D118" s="93"/>
      <c r="E118" s="22" t="s">
        <v>36</v>
      </c>
      <c r="F118" s="88">
        <v>0.23</v>
      </c>
      <c r="G118" s="80">
        <v>6</v>
      </c>
      <c r="H118" s="23" t="s">
        <v>25</v>
      </c>
      <c r="I118" s="9">
        <v>45.31</v>
      </c>
      <c r="J118" s="8"/>
      <c r="K118" s="9">
        <f>G118*I118</f>
        <v>271.86</v>
      </c>
      <c r="L118" s="23" t="s">
        <v>9</v>
      </c>
      <c r="M118" s="23">
        <v>1.1000000000000001</v>
      </c>
      <c r="N118" s="77">
        <f>K118*M118</f>
        <v>299.04600000000005</v>
      </c>
      <c r="P118" s="2"/>
    </row>
    <row r="119" spans="1:16" ht="75" customHeight="1" x14ac:dyDescent="0.2">
      <c r="A119" s="93"/>
      <c r="B119" s="98"/>
      <c r="C119" s="93"/>
      <c r="D119" s="93"/>
      <c r="E119" s="22" t="s">
        <v>38</v>
      </c>
      <c r="F119" s="88"/>
      <c r="G119" s="80">
        <f>10*6</f>
        <v>60</v>
      </c>
      <c r="H119" s="23" t="s">
        <v>26</v>
      </c>
      <c r="I119" s="9">
        <v>0.39</v>
      </c>
      <c r="J119" s="8"/>
      <c r="K119" s="9">
        <f>G119*I119</f>
        <v>23.400000000000002</v>
      </c>
      <c r="L119" s="23" t="s">
        <v>9</v>
      </c>
      <c r="M119" s="23">
        <v>1.1000000000000001</v>
      </c>
      <c r="N119" s="77">
        <f>K119*M119</f>
        <v>25.740000000000006</v>
      </c>
      <c r="P119" s="2"/>
    </row>
    <row r="120" spans="1:16" ht="20.100000000000001" customHeight="1" x14ac:dyDescent="0.2">
      <c r="A120" s="93"/>
      <c r="B120" s="98"/>
      <c r="C120" s="93"/>
      <c r="D120" s="93"/>
      <c r="E120" s="90" t="s">
        <v>23</v>
      </c>
      <c r="F120" s="90"/>
      <c r="G120" s="90"/>
      <c r="H120" s="90"/>
      <c r="I120" s="90"/>
      <c r="J120" s="90"/>
      <c r="K120" s="90"/>
      <c r="L120" s="90"/>
      <c r="M120" s="90"/>
      <c r="N120" s="78">
        <f>SUM(N118:N119)</f>
        <v>324.78600000000006</v>
      </c>
      <c r="P120" s="2"/>
    </row>
    <row r="121" spans="1:16" ht="20.100000000000001" customHeight="1" x14ac:dyDescent="0.2">
      <c r="A121" s="93"/>
      <c r="B121" s="98"/>
      <c r="C121" s="93"/>
      <c r="D121" s="93"/>
      <c r="E121" s="99" t="s">
        <v>45</v>
      </c>
      <c r="F121" s="100"/>
      <c r="G121" s="100"/>
      <c r="H121" s="100"/>
      <c r="I121" s="100"/>
      <c r="J121" s="100"/>
      <c r="K121" s="100"/>
      <c r="L121" s="100"/>
      <c r="M121" s="100"/>
      <c r="N121" s="101"/>
      <c r="P121" s="2"/>
    </row>
    <row r="122" spans="1:16" ht="102.75" customHeight="1" x14ac:dyDescent="0.2">
      <c r="A122" s="93"/>
      <c r="B122" s="98"/>
      <c r="C122" s="93"/>
      <c r="D122" s="93"/>
      <c r="E122" s="63" t="s">
        <v>40</v>
      </c>
      <c r="F122" s="60">
        <v>0.4</v>
      </c>
      <c r="G122" s="80">
        <v>14</v>
      </c>
      <c r="H122" s="10" t="s">
        <v>27</v>
      </c>
      <c r="I122" s="7">
        <v>59.4</v>
      </c>
      <c r="J122" s="8"/>
      <c r="K122" s="9">
        <f>G122*I122</f>
        <v>831.6</v>
      </c>
      <c r="L122" s="10" t="s">
        <v>9</v>
      </c>
      <c r="M122" s="10">
        <v>1.1000000000000001</v>
      </c>
      <c r="N122" s="76">
        <f>K122*M122</f>
        <v>914.7600000000001</v>
      </c>
      <c r="P122" s="2"/>
    </row>
    <row r="123" spans="1:16" ht="20.100000000000001" customHeight="1" x14ac:dyDescent="0.2">
      <c r="A123" s="93"/>
      <c r="B123" s="98"/>
      <c r="C123" s="93"/>
      <c r="D123" s="93"/>
      <c r="E123" s="90" t="s">
        <v>23</v>
      </c>
      <c r="F123" s="90"/>
      <c r="G123" s="90"/>
      <c r="H123" s="90"/>
      <c r="I123" s="90"/>
      <c r="J123" s="90"/>
      <c r="K123" s="90"/>
      <c r="L123" s="90"/>
      <c r="M123" s="90"/>
      <c r="N123" s="78">
        <f>SUM(N122)</f>
        <v>914.7600000000001</v>
      </c>
      <c r="P123" s="2"/>
    </row>
    <row r="124" spans="1:16" s="26" customFormat="1" ht="20.100000000000001" customHeight="1" x14ac:dyDescent="0.25">
      <c r="A124" s="93"/>
      <c r="B124" s="98"/>
      <c r="C124" s="93"/>
      <c r="D124" s="93"/>
      <c r="E124" s="99" t="s">
        <v>46</v>
      </c>
      <c r="F124" s="100"/>
      <c r="G124" s="100"/>
      <c r="H124" s="100"/>
      <c r="I124" s="100"/>
      <c r="J124" s="100"/>
      <c r="K124" s="100"/>
      <c r="L124" s="100"/>
      <c r="M124" s="100"/>
      <c r="N124" s="101"/>
    </row>
    <row r="125" spans="1:16" ht="60" customHeight="1" x14ac:dyDescent="0.2">
      <c r="A125" s="93"/>
      <c r="B125" s="98"/>
      <c r="C125" s="93"/>
      <c r="D125" s="93"/>
      <c r="E125" s="22" t="s">
        <v>39</v>
      </c>
      <c r="F125" s="88">
        <v>0.4</v>
      </c>
      <c r="G125" s="80">
        <v>20</v>
      </c>
      <c r="H125" s="23" t="s">
        <v>28</v>
      </c>
      <c r="I125" s="9">
        <v>48.65</v>
      </c>
      <c r="J125" s="8"/>
      <c r="K125" s="9">
        <f>G125*I125</f>
        <v>973</v>
      </c>
      <c r="L125" s="23" t="s">
        <v>9</v>
      </c>
      <c r="M125" s="23">
        <v>1.1000000000000001</v>
      </c>
      <c r="N125" s="76">
        <f>K125*M125</f>
        <v>1070.3000000000002</v>
      </c>
      <c r="P125" s="2"/>
    </row>
    <row r="126" spans="1:16" ht="75" customHeight="1" x14ac:dyDescent="0.2">
      <c r="A126" s="93"/>
      <c r="B126" s="98"/>
      <c r="C126" s="93"/>
      <c r="D126" s="93"/>
      <c r="E126" s="22" t="s">
        <v>38</v>
      </c>
      <c r="F126" s="88"/>
      <c r="G126" s="80">
        <f>10*20</f>
        <v>200</v>
      </c>
      <c r="H126" s="23" t="s">
        <v>26</v>
      </c>
      <c r="I126" s="9">
        <v>0.39</v>
      </c>
      <c r="J126" s="8"/>
      <c r="K126" s="9">
        <f>G126*I126</f>
        <v>78</v>
      </c>
      <c r="L126" s="23" t="s">
        <v>9</v>
      </c>
      <c r="M126" s="23">
        <v>1.1000000000000001</v>
      </c>
      <c r="N126" s="76">
        <f>K126*M126</f>
        <v>85.800000000000011</v>
      </c>
      <c r="P126" s="2"/>
    </row>
    <row r="127" spans="1:16" ht="20.100000000000001" customHeight="1" x14ac:dyDescent="0.2">
      <c r="A127" s="93"/>
      <c r="B127" s="98"/>
      <c r="C127" s="93"/>
      <c r="D127" s="93"/>
      <c r="E127" s="90" t="s">
        <v>23</v>
      </c>
      <c r="F127" s="90"/>
      <c r="G127" s="90"/>
      <c r="H127" s="90"/>
      <c r="I127" s="90"/>
      <c r="J127" s="90"/>
      <c r="K127" s="90"/>
      <c r="L127" s="90"/>
      <c r="M127" s="90"/>
      <c r="N127" s="78">
        <f>SUM(N125:N126)</f>
        <v>1156.1000000000001</v>
      </c>
      <c r="P127" s="2"/>
    </row>
    <row r="128" spans="1:16" s="26" customFormat="1" ht="20.100000000000001" customHeight="1" x14ac:dyDescent="0.25">
      <c r="A128" s="93"/>
      <c r="B128" s="98"/>
      <c r="C128" s="93"/>
      <c r="D128" s="93"/>
      <c r="E128" s="99" t="s">
        <v>47</v>
      </c>
      <c r="F128" s="100"/>
      <c r="G128" s="100"/>
      <c r="H128" s="100"/>
      <c r="I128" s="100"/>
      <c r="J128" s="100"/>
      <c r="K128" s="100"/>
      <c r="L128" s="100"/>
      <c r="M128" s="100"/>
      <c r="N128" s="101"/>
    </row>
    <row r="129" spans="1:17" ht="90" customHeight="1" x14ac:dyDescent="0.2">
      <c r="A129" s="93"/>
      <c r="B129" s="98"/>
      <c r="C129" s="93"/>
      <c r="D129" s="93"/>
      <c r="E129" s="22" t="s">
        <v>41</v>
      </c>
      <c r="F129" s="88">
        <v>0.4</v>
      </c>
      <c r="G129" s="80">
        <v>20</v>
      </c>
      <c r="H129" s="23" t="s">
        <v>29</v>
      </c>
      <c r="I129" s="9">
        <v>94.69</v>
      </c>
      <c r="J129" s="8"/>
      <c r="K129" s="9">
        <f>G129*I129</f>
        <v>1893.8</v>
      </c>
      <c r="L129" s="23" t="s">
        <v>9</v>
      </c>
      <c r="M129" s="23">
        <v>1.1000000000000001</v>
      </c>
      <c r="N129" s="76">
        <f>K129*M129</f>
        <v>2083.1800000000003</v>
      </c>
      <c r="P129" s="2"/>
    </row>
    <row r="130" spans="1:17" ht="75" customHeight="1" x14ac:dyDescent="0.2">
      <c r="A130" s="93"/>
      <c r="B130" s="98"/>
      <c r="C130" s="93"/>
      <c r="D130" s="93"/>
      <c r="E130" s="22" t="s">
        <v>38</v>
      </c>
      <c r="F130" s="88"/>
      <c r="G130" s="80">
        <f>10*20</f>
        <v>200</v>
      </c>
      <c r="H130" s="23" t="s">
        <v>26</v>
      </c>
      <c r="I130" s="9">
        <v>0.39</v>
      </c>
      <c r="J130" s="8"/>
      <c r="K130" s="9">
        <f>G130*I130</f>
        <v>78</v>
      </c>
      <c r="L130" s="23" t="s">
        <v>9</v>
      </c>
      <c r="M130" s="23">
        <v>1.1000000000000001</v>
      </c>
      <c r="N130" s="76">
        <f>K130*M130</f>
        <v>85.800000000000011</v>
      </c>
      <c r="P130" s="2"/>
    </row>
    <row r="131" spans="1:17" ht="20.100000000000001" customHeight="1" x14ac:dyDescent="0.2">
      <c r="A131" s="93"/>
      <c r="B131" s="98"/>
      <c r="C131" s="93"/>
      <c r="D131" s="93"/>
      <c r="E131" s="90" t="s">
        <v>23</v>
      </c>
      <c r="F131" s="90"/>
      <c r="G131" s="90"/>
      <c r="H131" s="90"/>
      <c r="I131" s="90"/>
      <c r="J131" s="90"/>
      <c r="K131" s="90"/>
      <c r="L131" s="90"/>
      <c r="M131" s="90"/>
      <c r="N131" s="78">
        <f>SUM(N129:N130)</f>
        <v>2168.9800000000005</v>
      </c>
      <c r="P131" s="2"/>
    </row>
    <row r="132" spans="1:17" ht="20.100000000000001" customHeight="1" x14ac:dyDescent="0.25">
      <c r="A132" s="93"/>
      <c r="B132" s="98"/>
      <c r="C132" s="93"/>
      <c r="D132" s="93"/>
      <c r="E132" s="89" t="s">
        <v>21</v>
      </c>
      <c r="F132" s="89"/>
      <c r="G132" s="89"/>
      <c r="H132" s="89"/>
      <c r="I132" s="89"/>
      <c r="J132" s="89"/>
      <c r="K132" s="89"/>
      <c r="L132" s="89"/>
      <c r="M132" s="89"/>
      <c r="N132" s="21">
        <f>N116+N120+N127+N131</f>
        <v>6145.5900000000011</v>
      </c>
      <c r="P132" s="2"/>
      <c r="Q132" s="36">
        <f>N132*1.2/1000</f>
        <v>7.3747080000000009</v>
      </c>
    </row>
    <row r="133" spans="1:17" s="26" customFormat="1" ht="20.100000000000001" customHeight="1" x14ac:dyDescent="0.25">
      <c r="A133" s="97"/>
      <c r="B133" s="96"/>
      <c r="C133" s="97"/>
      <c r="D133" s="97"/>
      <c r="E133" s="89" t="s">
        <v>22</v>
      </c>
      <c r="F133" s="89"/>
      <c r="G133" s="89"/>
      <c r="H133" s="89"/>
      <c r="I133" s="89"/>
      <c r="J133" s="89"/>
      <c r="K133" s="89"/>
      <c r="L133" s="89"/>
      <c r="M133" s="89"/>
      <c r="N133" s="21">
        <f>N132*1.073*1.053*1.044*1.04*1.04</f>
        <v>7840.7725103785069</v>
      </c>
      <c r="Q133" s="36">
        <f>N133*1.2/1000</f>
        <v>9.4089270124542068</v>
      </c>
    </row>
    <row r="134" spans="1:17" ht="12.75" x14ac:dyDescent="0.2">
      <c r="G134" s="2"/>
      <c r="P134" s="2"/>
    </row>
    <row r="136" spans="1:17" x14ac:dyDescent="0.25">
      <c r="B136" s="14"/>
      <c r="C136" s="17" t="s">
        <v>17</v>
      </c>
      <c r="D136"/>
      <c r="E136"/>
      <c r="H136"/>
      <c r="I136"/>
      <c r="L136" s="66" t="s">
        <v>78</v>
      </c>
    </row>
    <row r="137" spans="1:17" x14ac:dyDescent="0.25">
      <c r="B137" s="14"/>
      <c r="C137" s="17"/>
      <c r="D137"/>
      <c r="E137"/>
      <c r="H137"/>
      <c r="I137"/>
      <c r="L137" s="66"/>
    </row>
    <row r="138" spans="1:17" customFormat="1" x14ac:dyDescent="0.25">
      <c r="A138" s="3"/>
      <c r="C138" s="18"/>
      <c r="D138" s="16"/>
      <c r="G138" s="79"/>
      <c r="J138" s="2"/>
      <c r="L138" s="18"/>
      <c r="M138" s="2"/>
      <c r="N138" s="79"/>
      <c r="P138" s="38"/>
    </row>
    <row r="139" spans="1:17" customFormat="1" x14ac:dyDescent="0.25">
      <c r="A139" s="3"/>
      <c r="B139" s="14"/>
      <c r="C139" s="17" t="s">
        <v>19</v>
      </c>
      <c r="F139" s="2"/>
      <c r="G139" s="73"/>
      <c r="J139" s="2"/>
      <c r="L139" s="15" t="s">
        <v>18</v>
      </c>
      <c r="M139" s="2"/>
      <c r="N139" s="79"/>
      <c r="P139" s="38"/>
    </row>
  </sheetData>
  <mergeCells count="115">
    <mergeCell ref="A5:A7"/>
    <mergeCell ref="B5:B7"/>
    <mergeCell ref="C5:C7"/>
    <mergeCell ref="D5:D7"/>
    <mergeCell ref="E6:M6"/>
    <mergeCell ref="E7:M7"/>
    <mergeCell ref="E35:M35"/>
    <mergeCell ref="E42:M42"/>
    <mergeCell ref="B1:N1"/>
    <mergeCell ref="A11:A30"/>
    <mergeCell ref="B11:B30"/>
    <mergeCell ref="C11:C30"/>
    <mergeCell ref="D11:D30"/>
    <mergeCell ref="E11:N11"/>
    <mergeCell ref="E13:M13"/>
    <mergeCell ref="E14:N14"/>
    <mergeCell ref="F15:F16"/>
    <mergeCell ref="E17:M17"/>
    <mergeCell ref="E18:N18"/>
    <mergeCell ref="E28:M28"/>
    <mergeCell ref="E29:M29"/>
    <mergeCell ref="E30:M30"/>
    <mergeCell ref="E20:M20"/>
    <mergeCell ref="E21:N21"/>
    <mergeCell ref="F76:F77"/>
    <mergeCell ref="F22:F23"/>
    <mergeCell ref="E24:M24"/>
    <mergeCell ref="E25:N25"/>
    <mergeCell ref="F26:F27"/>
    <mergeCell ref="A34:A36"/>
    <mergeCell ref="B34:B36"/>
    <mergeCell ref="C34:C36"/>
    <mergeCell ref="D34:D36"/>
    <mergeCell ref="E36:M36"/>
    <mergeCell ref="A40:A55"/>
    <mergeCell ref="B40:B55"/>
    <mergeCell ref="C40:C55"/>
    <mergeCell ref="D40:D55"/>
    <mergeCell ref="E40:N40"/>
    <mergeCell ref="F44:F45"/>
    <mergeCell ref="E54:M54"/>
    <mergeCell ref="E47:N47"/>
    <mergeCell ref="E50:N50"/>
    <mergeCell ref="F51:F52"/>
    <mergeCell ref="E53:M53"/>
    <mergeCell ref="E49:M49"/>
    <mergeCell ref="E43:N43"/>
    <mergeCell ref="E46:M46"/>
    <mergeCell ref="E55:M55"/>
    <mergeCell ref="A59:A61"/>
    <mergeCell ref="B59:B61"/>
    <mergeCell ref="C59:C61"/>
    <mergeCell ref="D59:D61"/>
    <mergeCell ref="E60:M60"/>
    <mergeCell ref="E61:M61"/>
    <mergeCell ref="E78:M78"/>
    <mergeCell ref="E79:N79"/>
    <mergeCell ref="F80:F81"/>
    <mergeCell ref="A65:A84"/>
    <mergeCell ref="B65:B84"/>
    <mergeCell ref="C65:C84"/>
    <mergeCell ref="D65:D84"/>
    <mergeCell ref="E65:N65"/>
    <mergeCell ref="E68:N68"/>
    <mergeCell ref="F69:F70"/>
    <mergeCell ref="E82:M82"/>
    <mergeCell ref="E83:M83"/>
    <mergeCell ref="E74:M74"/>
    <mergeCell ref="E71:M71"/>
    <mergeCell ref="E72:N72"/>
    <mergeCell ref="E67:M67"/>
    <mergeCell ref="E84:M84"/>
    <mergeCell ref="E75:N75"/>
    <mergeCell ref="A88:A90"/>
    <mergeCell ref="B88:B90"/>
    <mergeCell ref="C88:C90"/>
    <mergeCell ref="D88:D90"/>
    <mergeCell ref="E89:M89"/>
    <mergeCell ref="F98:F99"/>
    <mergeCell ref="E100:M100"/>
    <mergeCell ref="E101:N101"/>
    <mergeCell ref="F102:F103"/>
    <mergeCell ref="E90:M90"/>
    <mergeCell ref="E108:M108"/>
    <mergeCell ref="E109:M109"/>
    <mergeCell ref="E110:M110"/>
    <mergeCell ref="E131:M131"/>
    <mergeCell ref="A94:A110"/>
    <mergeCell ref="B94:B110"/>
    <mergeCell ref="C94:C110"/>
    <mergeCell ref="D94:D110"/>
    <mergeCell ref="E94:N94"/>
    <mergeCell ref="E96:M96"/>
    <mergeCell ref="E97:N97"/>
    <mergeCell ref="F106:F107"/>
    <mergeCell ref="E104:M104"/>
    <mergeCell ref="E105:N105"/>
    <mergeCell ref="A114:A133"/>
    <mergeCell ref="B114:B133"/>
    <mergeCell ref="C114:C133"/>
    <mergeCell ref="D114:D133"/>
    <mergeCell ref="E114:N114"/>
    <mergeCell ref="E116:M116"/>
    <mergeCell ref="E117:N117"/>
    <mergeCell ref="F118:F119"/>
    <mergeCell ref="E120:M120"/>
    <mergeCell ref="E124:N124"/>
    <mergeCell ref="E121:N121"/>
    <mergeCell ref="E123:M123"/>
    <mergeCell ref="E132:M132"/>
    <mergeCell ref="E133:M133"/>
    <mergeCell ref="F125:F126"/>
    <mergeCell ref="E127:M127"/>
    <mergeCell ref="E128:N128"/>
    <mergeCell ref="F129:F130"/>
  </mergeCells>
  <pageMargins left="0.47244094488188981" right="0" top="0.59055118110236227" bottom="0.39370078740157483" header="0" footer="0.51181102362204722"/>
  <pageSetup paperSize="9" scale="4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AA751-0C2E-4B70-8467-758B655D0844}">
  <sheetPr>
    <pageSetUpPr fitToPage="1"/>
  </sheetPr>
  <dimension ref="A1:S46"/>
  <sheetViews>
    <sheetView topLeftCell="A8" zoomScale="90" zoomScaleNormal="90" workbookViewId="0">
      <selection activeCell="A9" sqref="A9:L9"/>
    </sheetView>
  </sheetViews>
  <sheetFormatPr defaultRowHeight="15" x14ac:dyDescent="0.25"/>
  <cols>
    <col min="1" max="1" width="9.28515625" customWidth="1"/>
    <col min="2" max="3" width="17.140625" customWidth="1"/>
    <col min="4" max="4" width="14.42578125" customWidth="1"/>
    <col min="5" max="6" width="17.7109375" customWidth="1"/>
    <col min="7" max="7" width="14.42578125" customWidth="1"/>
    <col min="8" max="8" width="11.140625" customWidth="1"/>
    <col min="9" max="9" width="22.140625" customWidth="1"/>
    <col min="10" max="10" width="9.7109375" customWidth="1"/>
    <col min="11" max="11" width="14.28515625" customWidth="1"/>
    <col min="12" max="12" width="22.140625" customWidth="1"/>
    <col min="14" max="14" width="19.28515625" customWidth="1"/>
    <col min="15" max="15" width="17.5703125" customWidth="1"/>
  </cols>
  <sheetData>
    <row r="1" spans="1:19" hidden="1" x14ac:dyDescent="0.25"/>
    <row r="2" spans="1:19" ht="30" hidden="1" customHeight="1" x14ac:dyDescent="0.25">
      <c r="B2" s="65"/>
      <c r="C2" s="39"/>
      <c r="D2" s="110" t="s">
        <v>56</v>
      </c>
      <c r="E2" s="111"/>
      <c r="F2" s="112"/>
      <c r="G2" s="39" t="s">
        <v>57</v>
      </c>
      <c r="H2" s="40">
        <v>20329.14</v>
      </c>
      <c r="I2" s="18" t="s">
        <v>61</v>
      </c>
      <c r="J2" s="18"/>
    </row>
    <row r="3" spans="1:19" ht="30" hidden="1" customHeight="1" x14ac:dyDescent="0.25">
      <c r="B3" s="65"/>
      <c r="C3" s="39"/>
      <c r="D3" s="110" t="s">
        <v>58</v>
      </c>
      <c r="E3" s="111"/>
      <c r="F3" s="112"/>
      <c r="G3" s="109" t="s">
        <v>57</v>
      </c>
      <c r="H3" s="40">
        <v>32330.6</v>
      </c>
      <c r="I3" s="18" t="s">
        <v>61</v>
      </c>
      <c r="J3" s="18"/>
    </row>
    <row r="4" spans="1:19" ht="30" hidden="1" customHeight="1" x14ac:dyDescent="0.25">
      <c r="B4" s="65"/>
      <c r="C4" s="39"/>
      <c r="D4" s="110"/>
      <c r="E4" s="111"/>
      <c r="F4" s="112"/>
      <c r="G4" s="109"/>
      <c r="H4" s="40">
        <v>353705.66</v>
      </c>
      <c r="I4" s="18" t="s">
        <v>62</v>
      </c>
      <c r="J4" s="18"/>
    </row>
    <row r="5" spans="1:19" ht="30" hidden="1" customHeight="1" x14ac:dyDescent="0.25">
      <c r="B5" s="65"/>
      <c r="C5" s="39"/>
      <c r="D5" s="110" t="s">
        <v>59</v>
      </c>
      <c r="E5" s="111"/>
      <c r="F5" s="112"/>
      <c r="G5" s="39" t="s">
        <v>57</v>
      </c>
      <c r="H5" s="40">
        <v>41443.17</v>
      </c>
      <c r="I5" s="18" t="s">
        <v>63</v>
      </c>
      <c r="J5" s="18"/>
    </row>
    <row r="6" spans="1:19" ht="29.25" hidden="1" customHeight="1" x14ac:dyDescent="0.25">
      <c r="B6" s="65"/>
      <c r="C6" s="39"/>
      <c r="D6" s="110" t="s">
        <v>60</v>
      </c>
      <c r="E6" s="111"/>
      <c r="F6" s="112"/>
      <c r="G6" s="39" t="s">
        <v>57</v>
      </c>
      <c r="H6" s="40">
        <v>391200.99</v>
      </c>
      <c r="I6" s="18" t="s">
        <v>64</v>
      </c>
      <c r="J6" s="18"/>
    </row>
    <row r="7" spans="1:19" hidden="1" x14ac:dyDescent="0.25"/>
    <row r="8" spans="1:19" ht="6.75" customHeight="1" x14ac:dyDescent="0.25">
      <c r="B8" s="49"/>
      <c r="C8" s="49"/>
    </row>
    <row r="9" spans="1:19" ht="35.1" customHeight="1" x14ac:dyDescent="0.25">
      <c r="A9" s="113" t="s">
        <v>70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9" ht="20.100000000000001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</row>
    <row r="11" spans="1:19" ht="20.100000000000001" customHeight="1" x14ac:dyDescent="0.25"/>
    <row r="12" spans="1:19" s="2" customFormat="1" ht="20.100000000000001" customHeight="1" x14ac:dyDescent="0.25">
      <c r="A12" s="11" t="s">
        <v>13</v>
      </c>
      <c r="B12" s="11"/>
      <c r="C12" s="88" t="s">
        <v>65</v>
      </c>
      <c r="D12" s="88"/>
      <c r="E12" s="88"/>
      <c r="F12" s="88"/>
      <c r="G12" s="88"/>
      <c r="H12" s="88"/>
      <c r="I12" s="88"/>
      <c r="J12" s="33">
        <v>107.3</v>
      </c>
      <c r="L12" s="31"/>
      <c r="M12" s="31"/>
      <c r="N12" s="31"/>
      <c r="O12" s="31"/>
      <c r="P12" s="31"/>
      <c r="Q12" s="31"/>
      <c r="R12" s="31"/>
      <c r="S12" s="31"/>
    </row>
    <row r="13" spans="1:19" s="2" customFormat="1" ht="20.100000000000001" customHeight="1" x14ac:dyDescent="0.25">
      <c r="A13" s="11" t="s">
        <v>14</v>
      </c>
      <c r="B13" s="11"/>
      <c r="C13" s="88"/>
      <c r="D13" s="88"/>
      <c r="E13" s="88"/>
      <c r="F13" s="88"/>
      <c r="G13" s="88"/>
      <c r="H13" s="88"/>
      <c r="I13" s="88"/>
      <c r="J13" s="33">
        <v>105.1</v>
      </c>
      <c r="L13" s="31"/>
      <c r="M13" s="31"/>
      <c r="N13" s="31"/>
      <c r="O13" s="31"/>
      <c r="P13" s="31"/>
      <c r="Q13" s="31"/>
      <c r="R13" s="31"/>
      <c r="S13" s="31"/>
    </row>
    <row r="14" spans="1:19" s="2" customFormat="1" ht="20.100000000000001" customHeight="1" x14ac:dyDescent="0.25">
      <c r="A14" s="12"/>
      <c r="B14" s="13"/>
      <c r="C14" s="13"/>
      <c r="D14" s="13"/>
      <c r="E14" s="13"/>
      <c r="F14" s="13"/>
      <c r="G14" s="13"/>
      <c r="H14" s="13"/>
      <c r="I14" s="13"/>
      <c r="J14" s="13"/>
      <c r="L14" s="31"/>
      <c r="M14" s="31"/>
      <c r="N14" s="31"/>
      <c r="O14" s="31"/>
      <c r="P14" s="31"/>
      <c r="Q14" s="31"/>
      <c r="R14" s="31"/>
      <c r="S14" s="31"/>
    </row>
    <row r="15" spans="1:19" s="2" customFormat="1" ht="20.100000000000001" customHeight="1" x14ac:dyDescent="0.25">
      <c r="B15" s="41"/>
      <c r="C15" s="41"/>
      <c r="D15" s="42"/>
      <c r="E15" s="42"/>
      <c r="H15" s="43"/>
      <c r="J15" s="43"/>
      <c r="Q15" s="31"/>
      <c r="R15" s="31"/>
      <c r="S15" s="31"/>
    </row>
    <row r="16" spans="1:19" s="2" customFormat="1" ht="20.100000000000001" customHeight="1" x14ac:dyDescent="0.25">
      <c r="A16" s="11" t="s">
        <v>13</v>
      </c>
      <c r="B16" s="11"/>
      <c r="C16" s="88" t="s">
        <v>77</v>
      </c>
      <c r="D16" s="88"/>
      <c r="E16" s="88"/>
      <c r="F16" s="88"/>
      <c r="G16" s="88"/>
      <c r="H16" s="88"/>
      <c r="I16" s="88"/>
      <c r="J16" s="33">
        <v>107.9</v>
      </c>
      <c r="Q16" s="31"/>
      <c r="R16" s="31"/>
      <c r="S16" s="31"/>
    </row>
    <row r="17" spans="1:19" s="2" customFormat="1" ht="20.100000000000001" customHeight="1" x14ac:dyDescent="0.25">
      <c r="A17" s="11" t="s">
        <v>14</v>
      </c>
      <c r="B17" s="11"/>
      <c r="C17" s="88"/>
      <c r="D17" s="88"/>
      <c r="E17" s="88"/>
      <c r="F17" s="88"/>
      <c r="G17" s="88"/>
      <c r="H17" s="88"/>
      <c r="I17" s="88"/>
      <c r="J17" s="33">
        <v>105</v>
      </c>
      <c r="Q17" s="31"/>
      <c r="R17" s="31"/>
      <c r="S17" s="31"/>
    </row>
    <row r="18" spans="1:19" s="2" customFormat="1" ht="20.100000000000001" customHeight="1" x14ac:dyDescent="0.25">
      <c r="A18" s="11">
        <v>2026</v>
      </c>
      <c r="B18" s="11"/>
      <c r="C18" s="88"/>
      <c r="D18" s="88"/>
      <c r="E18" s="88"/>
      <c r="F18" s="88"/>
      <c r="G18" s="88"/>
      <c r="H18" s="88"/>
      <c r="I18" s="88"/>
      <c r="J18" s="33">
        <v>104.7</v>
      </c>
      <c r="Q18" s="31"/>
      <c r="R18" s="31"/>
      <c r="S18" s="31"/>
    </row>
    <row r="19" spans="1:19" s="2" customFormat="1" ht="20.100000000000001" customHeight="1" x14ac:dyDescent="0.25">
      <c r="A19" s="11">
        <v>2027</v>
      </c>
      <c r="B19" s="11"/>
      <c r="C19" s="88"/>
      <c r="D19" s="88"/>
      <c r="E19" s="88"/>
      <c r="F19" s="88"/>
      <c r="G19" s="88"/>
      <c r="H19" s="88"/>
      <c r="I19" s="88"/>
      <c r="J19" s="33">
        <v>104.4</v>
      </c>
      <c r="Q19" s="31"/>
      <c r="R19" s="31"/>
      <c r="S19" s="31"/>
    </row>
    <row r="20" spans="1:19" s="2" customFormat="1" ht="20.100000000000001" customHeight="1" x14ac:dyDescent="0.25">
      <c r="A20" s="11">
        <v>2028</v>
      </c>
      <c r="B20" s="11"/>
      <c r="C20" s="88"/>
      <c r="D20" s="88"/>
      <c r="E20" s="88"/>
      <c r="F20" s="88"/>
      <c r="G20" s="88"/>
      <c r="H20" s="88"/>
      <c r="I20" s="88"/>
      <c r="J20" s="33">
        <v>104.3</v>
      </c>
      <c r="Q20" s="31"/>
      <c r="R20" s="31"/>
      <c r="S20" s="31"/>
    </row>
    <row r="21" spans="1:19" s="2" customFormat="1" ht="20.100000000000001" customHeight="1" x14ac:dyDescent="0.25">
      <c r="A21" s="11">
        <v>2029</v>
      </c>
      <c r="B21" s="11"/>
      <c r="C21" s="88"/>
      <c r="D21" s="88"/>
      <c r="E21" s="88"/>
      <c r="F21" s="88"/>
      <c r="G21" s="88"/>
      <c r="H21" s="88"/>
      <c r="I21" s="88"/>
      <c r="J21" s="33">
        <v>104.3</v>
      </c>
      <c r="L21"/>
      <c r="M21"/>
      <c r="N21"/>
      <c r="O21"/>
      <c r="P21" s="31"/>
      <c r="Q21" s="31"/>
      <c r="R21" s="31"/>
      <c r="S21" s="31"/>
    </row>
    <row r="22" spans="1:19" s="2" customFormat="1" ht="20.100000000000001" customHeight="1" x14ac:dyDescent="0.25">
      <c r="A22" s="12"/>
      <c r="B22" s="47"/>
      <c r="C22" s="47"/>
      <c r="D22" s="47"/>
      <c r="E22" s="47"/>
      <c r="F22" s="13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3" spans="1:19" s="19" customFormat="1" ht="20.100000000000001" customHeight="1" x14ac:dyDescent="0.2">
      <c r="A23" s="4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45"/>
      <c r="Q23" s="46"/>
    </row>
    <row r="24" spans="1:19" s="6" customFormat="1" ht="63.75" customHeight="1" x14ac:dyDescent="0.25">
      <c r="A24" s="24" t="s">
        <v>0</v>
      </c>
      <c r="B24" s="64" t="s">
        <v>1</v>
      </c>
      <c r="C24" s="4" t="s">
        <v>11</v>
      </c>
      <c r="D24" s="4" t="s">
        <v>10</v>
      </c>
      <c r="E24" s="108" t="s">
        <v>20</v>
      </c>
      <c r="F24" s="108"/>
      <c r="G24" s="4" t="s">
        <v>3</v>
      </c>
      <c r="H24" s="4" t="s">
        <v>4</v>
      </c>
      <c r="I24" s="4" t="s">
        <v>66</v>
      </c>
      <c r="J24" s="114" t="s">
        <v>69</v>
      </c>
      <c r="K24" s="115"/>
      <c r="L24" s="4" t="s">
        <v>68</v>
      </c>
      <c r="N24" s="70" t="s">
        <v>81</v>
      </c>
      <c r="O24" s="70" t="s">
        <v>82</v>
      </c>
    </row>
    <row r="25" spans="1:19" s="2" customFormat="1" ht="45" customHeight="1" x14ac:dyDescent="0.2">
      <c r="A25" s="28">
        <v>1</v>
      </c>
      <c r="B25" s="60"/>
      <c r="C25" s="29" t="s">
        <v>48</v>
      </c>
      <c r="D25" s="29">
        <v>2026</v>
      </c>
      <c r="E25" s="94" t="s">
        <v>58</v>
      </c>
      <c r="F25" s="94"/>
      <c r="G25" s="29">
        <v>6</v>
      </c>
      <c r="H25" s="29">
        <v>7</v>
      </c>
      <c r="I25" s="7">
        <v>353705.66</v>
      </c>
      <c r="J25" s="116">
        <f>I25*(107.9/107.3)*(105/105.1)*(104.7/100)</f>
        <v>372046.30604267085</v>
      </c>
      <c r="K25" s="117"/>
      <c r="L25" s="48">
        <f t="shared" ref="L25:L36" si="0">H25*J25</f>
        <v>2604324.1422986961</v>
      </c>
      <c r="N25" s="71">
        <f>J25*1.2</f>
        <v>446455.56725120504</v>
      </c>
      <c r="O25" s="71">
        <f>L25*1.2</f>
        <v>3125188.9707584353</v>
      </c>
    </row>
    <row r="26" spans="1:19" s="2" customFormat="1" ht="45" customHeight="1" x14ac:dyDescent="0.2">
      <c r="A26" s="87">
        <v>2</v>
      </c>
      <c r="B26" s="87"/>
      <c r="C26" s="87" t="s">
        <v>49</v>
      </c>
      <c r="D26" s="87">
        <v>2026</v>
      </c>
      <c r="E26" s="94" t="s">
        <v>56</v>
      </c>
      <c r="F26" s="94"/>
      <c r="G26" s="29">
        <v>0.23</v>
      </c>
      <c r="H26" s="29">
        <f>23+12</f>
        <v>35</v>
      </c>
      <c r="I26" s="7">
        <v>20329.14</v>
      </c>
      <c r="J26" s="116">
        <f>I26*(107.9/107.3)*(105/105.1)*(104.7/100)</f>
        <v>21383.26381891741</v>
      </c>
      <c r="K26" s="117"/>
      <c r="L26" s="48">
        <f t="shared" si="0"/>
        <v>748414.23366210936</v>
      </c>
      <c r="N26" s="71">
        <f t="shared" ref="N26:N40" si="1">J26*1.2</f>
        <v>25659.916582700891</v>
      </c>
      <c r="O26" s="71">
        <f t="shared" ref="O26:O40" si="2">L26*1.2</f>
        <v>898097.08039453125</v>
      </c>
    </row>
    <row r="27" spans="1:19" s="2" customFormat="1" ht="45" customHeight="1" x14ac:dyDescent="0.2">
      <c r="A27" s="87"/>
      <c r="B27" s="87"/>
      <c r="C27" s="87"/>
      <c r="D27" s="87"/>
      <c r="E27" s="94" t="s">
        <v>58</v>
      </c>
      <c r="F27" s="94"/>
      <c r="G27" s="29">
        <v>0.4</v>
      </c>
      <c r="H27" s="29">
        <v>12</v>
      </c>
      <c r="I27" s="7">
        <v>32330.6</v>
      </c>
      <c r="J27" s="116">
        <f>I27*(107.9/107.3)*(105/105.1)*(104.7/100)</f>
        <v>34007.033707470713</v>
      </c>
      <c r="K27" s="117"/>
      <c r="L27" s="48">
        <f t="shared" si="0"/>
        <v>408084.40448964853</v>
      </c>
      <c r="N27" s="71">
        <f t="shared" si="1"/>
        <v>40808.440448964851</v>
      </c>
      <c r="O27" s="71">
        <f t="shared" si="2"/>
        <v>489701.28538757819</v>
      </c>
    </row>
    <row r="28" spans="1:19" s="2" customFormat="1" ht="45" customHeight="1" x14ac:dyDescent="0.2">
      <c r="A28" s="87"/>
      <c r="B28" s="87"/>
      <c r="C28" s="87"/>
      <c r="D28" s="87"/>
      <c r="E28" s="94" t="s">
        <v>59</v>
      </c>
      <c r="F28" s="94"/>
      <c r="G28" s="29">
        <v>0.4</v>
      </c>
      <c r="H28" s="29">
        <v>9</v>
      </c>
      <c r="I28" s="7">
        <v>41443.17</v>
      </c>
      <c r="J28" s="116">
        <f>I28*(107.9/107.3)*(105/105.1)*(104.7/100)</f>
        <v>43592.116420185179</v>
      </c>
      <c r="K28" s="117"/>
      <c r="L28" s="48">
        <f t="shared" si="0"/>
        <v>392329.04778166662</v>
      </c>
      <c r="N28" s="71">
        <f t="shared" si="1"/>
        <v>52310.53970422221</v>
      </c>
      <c r="O28" s="71">
        <f t="shared" si="2"/>
        <v>470794.85733799991</v>
      </c>
    </row>
    <row r="29" spans="1:19" s="2" customFormat="1" ht="45" customHeight="1" x14ac:dyDescent="0.2">
      <c r="A29" s="28">
        <v>3</v>
      </c>
      <c r="B29" s="59"/>
      <c r="C29" s="28" t="s">
        <v>50</v>
      </c>
      <c r="D29" s="28">
        <v>2027</v>
      </c>
      <c r="E29" s="94" t="s">
        <v>58</v>
      </c>
      <c r="F29" s="94"/>
      <c r="G29" s="29">
        <v>6</v>
      </c>
      <c r="H29" s="29">
        <v>6</v>
      </c>
      <c r="I29" s="7">
        <v>353705.66</v>
      </c>
      <c r="J29" s="116">
        <f>I29*(107.9/107.3)*(105/105.1)*((1.047*1.044)/1)</f>
        <v>388416.34350854834</v>
      </c>
      <c r="K29" s="117"/>
      <c r="L29" s="48">
        <f t="shared" si="0"/>
        <v>2330498.06105129</v>
      </c>
      <c r="N29" s="71">
        <f t="shared" si="1"/>
        <v>466099.61221025797</v>
      </c>
      <c r="O29" s="71">
        <f t="shared" si="2"/>
        <v>2796597.6732615479</v>
      </c>
    </row>
    <row r="30" spans="1:19" s="2" customFormat="1" ht="45" customHeight="1" x14ac:dyDescent="0.2">
      <c r="A30" s="87">
        <v>4</v>
      </c>
      <c r="B30" s="87"/>
      <c r="C30" s="87" t="s">
        <v>51</v>
      </c>
      <c r="D30" s="87">
        <v>2027</v>
      </c>
      <c r="E30" s="94" t="s">
        <v>56</v>
      </c>
      <c r="F30" s="94"/>
      <c r="G30" s="29">
        <v>0.23</v>
      </c>
      <c r="H30" s="29">
        <f>15+7</f>
        <v>22</v>
      </c>
      <c r="I30" s="7">
        <v>20329.14</v>
      </c>
      <c r="J30" s="116">
        <f>I30*(107.9/107.3)*(105/105.1)*((1.047*1.044)/1)</f>
        <v>22324.127426949777</v>
      </c>
      <c r="K30" s="117"/>
      <c r="L30" s="48">
        <f t="shared" si="0"/>
        <v>491130.80339289509</v>
      </c>
      <c r="N30" s="71">
        <f t="shared" si="1"/>
        <v>26788.952912339733</v>
      </c>
      <c r="O30" s="71">
        <f t="shared" si="2"/>
        <v>589356.96407147404</v>
      </c>
    </row>
    <row r="31" spans="1:19" s="2" customFormat="1" ht="45" customHeight="1" x14ac:dyDescent="0.2">
      <c r="A31" s="87"/>
      <c r="B31" s="87"/>
      <c r="C31" s="87"/>
      <c r="D31" s="87"/>
      <c r="E31" s="94" t="s">
        <v>58</v>
      </c>
      <c r="F31" s="94"/>
      <c r="G31" s="29">
        <v>0.4</v>
      </c>
      <c r="H31" s="29">
        <f>7+12</f>
        <v>19</v>
      </c>
      <c r="I31" s="7">
        <v>32330.6</v>
      </c>
      <c r="J31" s="116">
        <f>I31*(107.9/107.3)*(105/105.1)*((1.047*1.044)/1)</f>
        <v>35503.343190599422</v>
      </c>
      <c r="K31" s="117"/>
      <c r="L31" s="48">
        <f t="shared" si="0"/>
        <v>674563.52062138903</v>
      </c>
      <c r="N31" s="71">
        <f t="shared" si="1"/>
        <v>42604.011828719304</v>
      </c>
      <c r="O31" s="71">
        <f t="shared" si="2"/>
        <v>809476.22474566684</v>
      </c>
    </row>
    <row r="32" spans="1:19" s="2" customFormat="1" ht="45" customHeight="1" x14ac:dyDescent="0.2">
      <c r="A32" s="87"/>
      <c r="B32" s="87"/>
      <c r="C32" s="87"/>
      <c r="D32" s="87"/>
      <c r="E32" s="94" t="s">
        <v>59</v>
      </c>
      <c r="F32" s="94"/>
      <c r="G32" s="29">
        <v>0.4</v>
      </c>
      <c r="H32" s="29">
        <v>10</v>
      </c>
      <c r="I32" s="7">
        <v>41443.17</v>
      </c>
      <c r="J32" s="116">
        <f>I32*(107.9/107.3)*(105/105.1)*((1.047*1.044)/1)</f>
        <v>45510.169542673328</v>
      </c>
      <c r="K32" s="117"/>
      <c r="L32" s="48">
        <f t="shared" si="0"/>
        <v>455101.69542673329</v>
      </c>
      <c r="N32" s="71">
        <f t="shared" si="1"/>
        <v>54612.203451207992</v>
      </c>
      <c r="O32" s="71">
        <f t="shared" si="2"/>
        <v>546122.0345120799</v>
      </c>
    </row>
    <row r="33" spans="1:18" s="2" customFormat="1" ht="45" customHeight="1" x14ac:dyDescent="0.2">
      <c r="A33" s="28">
        <v>5</v>
      </c>
      <c r="B33" s="59"/>
      <c r="C33" s="32" t="s">
        <v>52</v>
      </c>
      <c r="D33" s="28">
        <v>2028</v>
      </c>
      <c r="E33" s="94" t="s">
        <v>58</v>
      </c>
      <c r="F33" s="94"/>
      <c r="G33" s="29">
        <v>6</v>
      </c>
      <c r="H33" s="29">
        <v>4</v>
      </c>
      <c r="I33" s="7">
        <v>353705.66</v>
      </c>
      <c r="J33" s="116">
        <f>I33*(107.9/107.3)*(105/105.1)*((1.047*1.044*1.043)/1)</f>
        <v>405118.24627941591</v>
      </c>
      <c r="K33" s="117"/>
      <c r="L33" s="48">
        <f t="shared" si="0"/>
        <v>1620472.9851176636</v>
      </c>
      <c r="N33" s="71">
        <f t="shared" si="1"/>
        <v>486141.89553529909</v>
      </c>
      <c r="O33" s="71">
        <f t="shared" si="2"/>
        <v>1944567.5821411964</v>
      </c>
    </row>
    <row r="34" spans="1:18" s="2" customFormat="1" ht="45" customHeight="1" x14ac:dyDescent="0.2">
      <c r="A34" s="87">
        <v>6</v>
      </c>
      <c r="B34" s="87"/>
      <c r="C34" s="87" t="s">
        <v>53</v>
      </c>
      <c r="D34" s="87">
        <v>2028</v>
      </c>
      <c r="E34" s="94" t="s">
        <v>56</v>
      </c>
      <c r="F34" s="94"/>
      <c r="G34" s="29">
        <v>0.23</v>
      </c>
      <c r="H34" s="29">
        <f>17+4</f>
        <v>21</v>
      </c>
      <c r="I34" s="7">
        <v>20329.14</v>
      </c>
      <c r="J34" s="116">
        <f>I34*(107.9/107.3)*(105/105.1)*((1.047*1.044*1.043)/1)</f>
        <v>23284.064906308617</v>
      </c>
      <c r="K34" s="117"/>
      <c r="L34" s="48">
        <f t="shared" si="0"/>
        <v>488965.36303248093</v>
      </c>
      <c r="N34" s="71">
        <f t="shared" si="1"/>
        <v>27940.877887570339</v>
      </c>
      <c r="O34" s="71">
        <f t="shared" si="2"/>
        <v>586758.4356389771</v>
      </c>
    </row>
    <row r="35" spans="1:18" s="2" customFormat="1" ht="45" customHeight="1" x14ac:dyDescent="0.2">
      <c r="A35" s="87"/>
      <c r="B35" s="87"/>
      <c r="C35" s="87"/>
      <c r="D35" s="87"/>
      <c r="E35" s="94" t="s">
        <v>58</v>
      </c>
      <c r="F35" s="94"/>
      <c r="G35" s="29">
        <v>0.4</v>
      </c>
      <c r="H35" s="29">
        <v>17</v>
      </c>
      <c r="I35" s="7">
        <v>32330.6</v>
      </c>
      <c r="J35" s="116">
        <f>I35*(107.9/107.3)*(105/105.1)*((1.047*1.044*1.043)/1)</f>
        <v>37029.986947795194</v>
      </c>
      <c r="K35" s="117"/>
      <c r="L35" s="48">
        <f t="shared" si="0"/>
        <v>629509.77811251825</v>
      </c>
      <c r="N35" s="71">
        <f t="shared" si="1"/>
        <v>44435.984337354232</v>
      </c>
      <c r="O35" s="71">
        <f t="shared" si="2"/>
        <v>755411.7337350219</v>
      </c>
    </row>
    <row r="36" spans="1:18" s="2" customFormat="1" ht="45" customHeight="1" x14ac:dyDescent="0.2">
      <c r="A36" s="87"/>
      <c r="B36" s="87"/>
      <c r="C36" s="87"/>
      <c r="D36" s="87"/>
      <c r="E36" s="94" t="s">
        <v>59</v>
      </c>
      <c r="F36" s="94"/>
      <c r="G36" s="29">
        <v>0.4</v>
      </c>
      <c r="H36" s="29">
        <v>8</v>
      </c>
      <c r="I36" s="7">
        <v>41443.17</v>
      </c>
      <c r="J36" s="116">
        <f>I36*(107.9/107.3)*(105/105.1)*((1.047*1.044*1.043)/1)</f>
        <v>47467.106833008278</v>
      </c>
      <c r="K36" s="117"/>
      <c r="L36" s="48">
        <f t="shared" si="0"/>
        <v>379736.85466406622</v>
      </c>
      <c r="N36" s="71">
        <f t="shared" si="1"/>
        <v>56960.528199609929</v>
      </c>
      <c r="O36" s="71">
        <f t="shared" si="2"/>
        <v>455684.22559687943</v>
      </c>
    </row>
    <row r="37" spans="1:18" s="2" customFormat="1" ht="45" hidden="1" customHeight="1" x14ac:dyDescent="0.2">
      <c r="A37" s="28">
        <v>7</v>
      </c>
      <c r="B37" s="59"/>
      <c r="C37" s="28"/>
      <c r="D37" s="28"/>
      <c r="E37" s="94" t="s">
        <v>58</v>
      </c>
      <c r="F37" s="94"/>
      <c r="G37" s="29">
        <v>6</v>
      </c>
      <c r="H37" s="29">
        <v>0</v>
      </c>
      <c r="I37" s="7">
        <v>353705.66</v>
      </c>
      <c r="J37" s="7"/>
      <c r="K37" s="48">
        <f t="shared" ref="K37" si="3">I37*(107.9/107.3)*(105/105.1)*((1.047*1.044*1.043*1.043)/1)</f>
        <v>422538.33086943073</v>
      </c>
      <c r="L37" s="48">
        <f t="shared" ref="L37" si="4">H37*K37</f>
        <v>0</v>
      </c>
      <c r="N37" s="71">
        <f t="shared" si="1"/>
        <v>0</v>
      </c>
      <c r="O37" s="71">
        <f t="shared" si="2"/>
        <v>0</v>
      </c>
    </row>
    <row r="38" spans="1:18" s="2" customFormat="1" ht="45" customHeight="1" x14ac:dyDescent="0.2">
      <c r="A38" s="87">
        <v>7</v>
      </c>
      <c r="B38" s="87"/>
      <c r="C38" s="87" t="s">
        <v>54</v>
      </c>
      <c r="D38" s="87">
        <v>2029</v>
      </c>
      <c r="E38" s="94" t="s">
        <v>56</v>
      </c>
      <c r="F38" s="94"/>
      <c r="G38" s="29">
        <v>0.23</v>
      </c>
      <c r="H38" s="29">
        <f>42+6</f>
        <v>48</v>
      </c>
      <c r="I38" s="7">
        <v>20329.14</v>
      </c>
      <c r="J38" s="116">
        <f>I38*(107.9/107.3)*(105/105.1)*((1.047*1.044*1.043*1.043)/1)</f>
        <v>24285.279697279886</v>
      </c>
      <c r="K38" s="117"/>
      <c r="L38" s="48">
        <f>H38*J38</f>
        <v>1165693.4254694346</v>
      </c>
      <c r="N38" s="71">
        <f t="shared" si="1"/>
        <v>29142.335636735861</v>
      </c>
      <c r="O38" s="71">
        <f t="shared" si="2"/>
        <v>1398832.1105633215</v>
      </c>
    </row>
    <row r="39" spans="1:18" s="2" customFormat="1" ht="45" customHeight="1" x14ac:dyDescent="0.2">
      <c r="A39" s="87"/>
      <c r="B39" s="87"/>
      <c r="C39" s="87"/>
      <c r="D39" s="87"/>
      <c r="E39" s="94" t="s">
        <v>58</v>
      </c>
      <c r="F39" s="94"/>
      <c r="G39" s="29">
        <v>0.4</v>
      </c>
      <c r="H39" s="29">
        <f>14+20</f>
        <v>34</v>
      </c>
      <c r="I39" s="7">
        <v>32330.6</v>
      </c>
      <c r="J39" s="116">
        <f>I39*(107.9/107.3)*(105/105.1)*((1.047*1.044*1.043*1.043)/1)</f>
        <v>38622.276386550388</v>
      </c>
      <c r="K39" s="117"/>
      <c r="L39" s="48">
        <f>H39*J39</f>
        <v>1313157.3971427132</v>
      </c>
      <c r="N39" s="71">
        <f t="shared" si="1"/>
        <v>46346.731663860461</v>
      </c>
      <c r="O39" s="71">
        <f t="shared" si="2"/>
        <v>1575788.8765712557</v>
      </c>
    </row>
    <row r="40" spans="1:18" s="2" customFormat="1" ht="45" customHeight="1" x14ac:dyDescent="0.2">
      <c r="A40" s="87"/>
      <c r="B40" s="87"/>
      <c r="C40" s="87"/>
      <c r="D40" s="87"/>
      <c r="E40" s="94" t="s">
        <v>59</v>
      </c>
      <c r="F40" s="94"/>
      <c r="G40" s="29">
        <v>0.4</v>
      </c>
      <c r="H40" s="29">
        <v>20</v>
      </c>
      <c r="I40" s="7">
        <v>41443.17</v>
      </c>
      <c r="J40" s="116">
        <f>I40*(107.9/107.3)*(105/105.1)*((1.047*1.044*1.043*1.043)/1)</f>
        <v>49508.192426827627</v>
      </c>
      <c r="K40" s="117"/>
      <c r="L40" s="48">
        <f>H40*J40</f>
        <v>990163.84853655251</v>
      </c>
      <c r="N40" s="71">
        <f t="shared" si="1"/>
        <v>59409.830912193152</v>
      </c>
      <c r="O40" s="71">
        <f t="shared" si="2"/>
        <v>1188196.6182438629</v>
      </c>
    </row>
    <row r="44" spans="1:18" s="2" customFormat="1" ht="15.75" x14ac:dyDescent="0.25">
      <c r="B44" s="17" t="s">
        <v>17</v>
      </c>
      <c r="C44" s="17"/>
      <c r="E44"/>
      <c r="F44"/>
      <c r="I44"/>
      <c r="J44"/>
      <c r="K44" s="66" t="s">
        <v>78</v>
      </c>
      <c r="R44" s="34"/>
    </row>
    <row r="45" spans="1:18" ht="15.75" x14ac:dyDescent="0.25">
      <c r="A45" s="3"/>
      <c r="B45" s="18"/>
      <c r="C45" s="18"/>
      <c r="E45" s="16"/>
      <c r="K45" s="18"/>
      <c r="L45" s="2"/>
      <c r="O45" s="2"/>
      <c r="R45" s="38"/>
    </row>
    <row r="46" spans="1:18" ht="15.75" x14ac:dyDescent="0.25">
      <c r="A46" s="3"/>
      <c r="B46" s="17" t="s">
        <v>19</v>
      </c>
      <c r="C46" s="17"/>
      <c r="G46" s="2"/>
      <c r="H46" s="2"/>
      <c r="K46" s="15" t="s">
        <v>18</v>
      </c>
      <c r="L46" s="2"/>
      <c r="O46" s="2"/>
      <c r="R46" s="38"/>
    </row>
  </sheetData>
  <mergeCells count="57">
    <mergeCell ref="J40:K40"/>
    <mergeCell ref="J34:K34"/>
    <mergeCell ref="J35:K35"/>
    <mergeCell ref="J36:K36"/>
    <mergeCell ref="J38:K38"/>
    <mergeCell ref="J39:K39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G3:G4"/>
    <mergeCell ref="D2:F2"/>
    <mergeCell ref="D3:F4"/>
    <mergeCell ref="D5:F5"/>
    <mergeCell ref="A9:L9"/>
    <mergeCell ref="D6:F6"/>
    <mergeCell ref="A26:A28"/>
    <mergeCell ref="C26:C28"/>
    <mergeCell ref="D26:D28"/>
    <mergeCell ref="C12:I13"/>
    <mergeCell ref="C16:I21"/>
    <mergeCell ref="B26:B28"/>
    <mergeCell ref="E29:F29"/>
    <mergeCell ref="E24:F24"/>
    <mergeCell ref="E26:F26"/>
    <mergeCell ref="E27:F27"/>
    <mergeCell ref="E28:F28"/>
    <mergeCell ref="E25:F25"/>
    <mergeCell ref="A30:A32"/>
    <mergeCell ref="C30:C32"/>
    <mergeCell ref="D30:D32"/>
    <mergeCell ref="E30:F30"/>
    <mergeCell ref="E31:F31"/>
    <mergeCell ref="E32:F32"/>
    <mergeCell ref="B30:B32"/>
    <mergeCell ref="E33:F33"/>
    <mergeCell ref="E37:F37"/>
    <mergeCell ref="A38:A40"/>
    <mergeCell ref="C38:C40"/>
    <mergeCell ref="D38:D40"/>
    <mergeCell ref="E38:F38"/>
    <mergeCell ref="E39:F39"/>
    <mergeCell ref="E40:F40"/>
    <mergeCell ref="A34:A36"/>
    <mergeCell ref="C34:C36"/>
    <mergeCell ref="D34:D36"/>
    <mergeCell ref="E34:F34"/>
    <mergeCell ref="E35:F35"/>
    <mergeCell ref="E36:F36"/>
    <mergeCell ref="B34:B36"/>
    <mergeCell ref="B38:B40"/>
  </mergeCells>
  <hyperlinks>
    <hyperlink ref="C8" r:id="rId1" display="https://login.consultant.ru/link/?req=doc&amp;base=LAW&amp;n=485067&amp;dst=1480&amp;field=134&amp;date=23.07.2025" xr:uid="{9E0082B1-876C-4630-8B0E-303B8C16FCD6}"/>
    <hyperlink ref="B8" r:id="rId2" display="https://login.consultant.ru/link/?req=doc&amp;base=LAW&amp;n=485067&amp;dst=1480&amp;field=134&amp;date=23.07.2025" xr:uid="{C654B38B-241D-4773-BD64-70219C239C30}"/>
  </hyperlinks>
  <pageMargins left="0.6692913385826772" right="0.11811023622047245" top="0.74803149606299213" bottom="0.55118110236220474" header="0.31496062992125984" footer="0.31496062992125984"/>
  <pageSetup paperSize="9" scale="50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8F8A-D516-4C75-B3CC-CE000A814683}">
  <sheetPr>
    <pageSetUpPr fitToPage="1"/>
  </sheetPr>
  <dimension ref="A2:P21"/>
  <sheetViews>
    <sheetView zoomScale="80" zoomScaleNormal="80" workbookViewId="0">
      <selection activeCell="F7" sqref="F7"/>
    </sheetView>
  </sheetViews>
  <sheetFormatPr defaultRowHeight="12.75" x14ac:dyDescent="0.2"/>
  <cols>
    <col min="1" max="1" width="7.28515625" style="50" customWidth="1"/>
    <col min="2" max="2" width="40.85546875" style="51" customWidth="1"/>
    <col min="3" max="3" width="17.42578125" style="1" customWidth="1"/>
    <col min="4" max="4" width="14.28515625" style="1" customWidth="1"/>
    <col min="5" max="6" width="19.7109375" style="1" customWidth="1"/>
    <col min="7" max="7" width="28.85546875" style="1" customWidth="1"/>
    <col min="8" max="8" width="21" style="1" customWidth="1"/>
    <col min="9" max="10" width="9.140625" style="1"/>
    <col min="11" max="11" width="13.85546875" style="1" customWidth="1"/>
    <col min="12" max="16384" width="9.140625" style="1"/>
  </cols>
  <sheetData>
    <row r="2" spans="1:14" ht="24" customHeight="1" x14ac:dyDescent="0.2">
      <c r="A2" s="118" t="s">
        <v>83</v>
      </c>
      <c r="B2" s="118"/>
      <c r="C2" s="118"/>
      <c r="D2" s="118"/>
      <c r="E2" s="118"/>
      <c r="F2" s="118"/>
      <c r="G2" s="118"/>
      <c r="H2" s="118"/>
      <c r="I2" s="52"/>
      <c r="J2" s="52"/>
      <c r="K2" s="52"/>
      <c r="L2" s="52"/>
      <c r="M2" s="52"/>
      <c r="N2" s="52"/>
    </row>
    <row r="3" spans="1:14" x14ac:dyDescent="0.2"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4" x14ac:dyDescent="0.2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4" ht="22.5" customHeight="1" x14ac:dyDescent="0.2">
      <c r="A5" s="120" t="s">
        <v>0</v>
      </c>
      <c r="B5" s="121" t="s">
        <v>71</v>
      </c>
      <c r="C5" s="122" t="s">
        <v>11</v>
      </c>
      <c r="D5" s="122" t="s">
        <v>10</v>
      </c>
      <c r="E5" s="125" t="s">
        <v>72</v>
      </c>
      <c r="F5" s="126"/>
      <c r="G5" s="127"/>
      <c r="H5" s="123" t="s">
        <v>73</v>
      </c>
    </row>
    <row r="6" spans="1:14" s="50" customFormat="1" ht="102" customHeight="1" x14ac:dyDescent="0.25">
      <c r="A6" s="120"/>
      <c r="B6" s="121"/>
      <c r="C6" s="122"/>
      <c r="D6" s="122"/>
      <c r="E6" s="54" t="s">
        <v>67</v>
      </c>
      <c r="F6" s="54" t="s">
        <v>74</v>
      </c>
      <c r="G6" s="54" t="s">
        <v>75</v>
      </c>
      <c r="H6" s="124"/>
    </row>
    <row r="7" spans="1:14" s="50" customFormat="1" ht="69.95" customHeight="1" x14ac:dyDescent="0.25">
      <c r="A7" s="55">
        <v>1</v>
      </c>
      <c r="B7" s="56" t="s">
        <v>84</v>
      </c>
      <c r="C7" s="60" t="s">
        <v>31</v>
      </c>
      <c r="D7" s="55">
        <v>2025</v>
      </c>
      <c r="E7" s="57" t="s">
        <v>76</v>
      </c>
      <c r="F7" s="57">
        <f>2178666.49/1.2/1000</f>
        <v>1815.5554083333336</v>
      </c>
      <c r="G7" s="57">
        <v>2935.9169999999999</v>
      </c>
      <c r="H7" s="55"/>
      <c r="K7" s="67"/>
    </row>
    <row r="8" spans="1:14" s="50" customFormat="1" ht="69.95" customHeight="1" x14ac:dyDescent="0.25">
      <c r="A8" s="55">
        <v>2</v>
      </c>
      <c r="B8" s="56" t="s">
        <v>85</v>
      </c>
      <c r="C8" s="62" t="s">
        <v>35</v>
      </c>
      <c r="D8" s="55">
        <v>2025</v>
      </c>
      <c r="E8" s="57" t="s">
        <v>76</v>
      </c>
      <c r="F8" s="57">
        <v>1142.6510000000001</v>
      </c>
      <c r="G8" s="72">
        <v>2262.8939999999998</v>
      </c>
      <c r="H8" s="55"/>
      <c r="K8" s="68"/>
    </row>
    <row r="9" spans="1:14" s="50" customFormat="1" ht="69.95" customHeight="1" x14ac:dyDescent="0.25">
      <c r="A9" s="55">
        <v>3</v>
      </c>
      <c r="B9" s="56" t="s">
        <v>84</v>
      </c>
      <c r="C9" s="33" t="s">
        <v>48</v>
      </c>
      <c r="D9" s="55">
        <v>2026</v>
      </c>
      <c r="E9" s="72">
        <f>2604324.14/1000</f>
        <v>2604.3241400000002</v>
      </c>
      <c r="F9" s="72">
        <f>3812666.28/1.2*1.053/1000</f>
        <v>3345.6146607000001</v>
      </c>
      <c r="G9" s="72">
        <v>5410.1610000000001</v>
      </c>
      <c r="H9" s="55"/>
      <c r="K9" s="67"/>
    </row>
    <row r="10" spans="1:14" s="50" customFormat="1" ht="69.95" customHeight="1" x14ac:dyDescent="0.25">
      <c r="A10" s="55">
        <v>4</v>
      </c>
      <c r="B10" s="56" t="s">
        <v>85</v>
      </c>
      <c r="C10" s="62" t="s">
        <v>49</v>
      </c>
      <c r="D10" s="55">
        <v>2026</v>
      </c>
      <c r="E10" s="72">
        <f>(748414.23+408084.4+392329.05)/1000</f>
        <v>1548.8276799999999</v>
      </c>
      <c r="F10" s="72">
        <f>2002.358*1.053</f>
        <v>2108.482974</v>
      </c>
      <c r="G10" s="72">
        <v>4531.3320000000003</v>
      </c>
      <c r="H10" s="55"/>
      <c r="K10" s="68"/>
    </row>
    <row r="11" spans="1:14" s="50" customFormat="1" ht="69.95" customHeight="1" x14ac:dyDescent="0.25">
      <c r="A11" s="55">
        <v>5</v>
      </c>
      <c r="B11" s="56" t="s">
        <v>84</v>
      </c>
      <c r="C11" s="32" t="s">
        <v>50</v>
      </c>
      <c r="D11" s="55">
        <v>2027</v>
      </c>
      <c r="E11" s="72">
        <f>491130.8/1000</f>
        <v>491.13079999999997</v>
      </c>
      <c r="F11" s="84" t="s">
        <v>76</v>
      </c>
      <c r="G11" s="72">
        <v>4558.7309999999998</v>
      </c>
      <c r="H11" s="72"/>
      <c r="K11" s="67"/>
    </row>
    <row r="12" spans="1:14" s="50" customFormat="1" ht="69.95" customHeight="1" x14ac:dyDescent="0.25">
      <c r="A12" s="55">
        <v>6</v>
      </c>
      <c r="B12" s="56" t="s">
        <v>85</v>
      </c>
      <c r="C12" s="61" t="s">
        <v>51</v>
      </c>
      <c r="D12" s="55">
        <v>2027</v>
      </c>
      <c r="E12" s="72">
        <f>(491130.8+674563.52+455101.7)/1000</f>
        <v>1620.79602</v>
      </c>
      <c r="F12" s="84" t="s">
        <v>76</v>
      </c>
      <c r="G12" s="72">
        <v>4135.3559999999998</v>
      </c>
      <c r="H12" s="72"/>
      <c r="K12" s="67"/>
    </row>
    <row r="13" spans="1:14" s="50" customFormat="1" ht="69.95" customHeight="1" x14ac:dyDescent="0.25">
      <c r="A13" s="55">
        <v>7</v>
      </c>
      <c r="B13" s="56" t="s">
        <v>84</v>
      </c>
      <c r="C13" s="32" t="s">
        <v>52</v>
      </c>
      <c r="D13" s="55">
        <v>2028</v>
      </c>
      <c r="E13" s="72">
        <f>1620472.99/1000</f>
        <v>1620.47299</v>
      </c>
      <c r="F13" s="84" t="s">
        <v>76</v>
      </c>
      <c r="G13" s="72">
        <v>3160.72</v>
      </c>
      <c r="H13" s="55"/>
    </row>
    <row r="14" spans="1:14" s="50" customFormat="1" ht="69.95" customHeight="1" x14ac:dyDescent="0.25">
      <c r="A14" s="55">
        <v>8</v>
      </c>
      <c r="B14" s="56" t="s">
        <v>85</v>
      </c>
      <c r="C14" s="61" t="s">
        <v>53</v>
      </c>
      <c r="D14" s="55">
        <v>2028</v>
      </c>
      <c r="E14" s="72">
        <f>(488965.36+629509.78+379736.85)/1000</f>
        <v>1498.2119900000002</v>
      </c>
      <c r="F14" s="84" t="s">
        <v>76</v>
      </c>
      <c r="G14" s="72">
        <v>3753.6790000000001</v>
      </c>
      <c r="H14" s="55"/>
    </row>
    <row r="15" spans="1:14" s="50" customFormat="1" ht="69.95" customHeight="1" x14ac:dyDescent="0.25">
      <c r="A15" s="55">
        <v>9</v>
      </c>
      <c r="B15" s="56" t="s">
        <v>85</v>
      </c>
      <c r="C15" s="59" t="s">
        <v>54</v>
      </c>
      <c r="D15" s="55">
        <v>2029</v>
      </c>
      <c r="E15" s="72">
        <f>(1165693.43+1313157.4+990163.85)/1000</f>
        <v>3469.0146800000002</v>
      </c>
      <c r="F15" s="84" t="s">
        <v>76</v>
      </c>
      <c r="G15" s="72">
        <v>7840.7730000000001</v>
      </c>
      <c r="H15" s="55"/>
    </row>
    <row r="16" spans="1:14" x14ac:dyDescent="0.2">
      <c r="G16" s="58"/>
    </row>
    <row r="19" spans="1:16" s="2" customFormat="1" ht="15.75" x14ac:dyDescent="0.25">
      <c r="B19" s="17" t="s">
        <v>79</v>
      </c>
      <c r="C19"/>
      <c r="D19"/>
      <c r="G19" s="66" t="s">
        <v>78</v>
      </c>
      <c r="H19"/>
      <c r="P19" s="34"/>
    </row>
    <row r="20" spans="1:16" customFormat="1" ht="15.75" x14ac:dyDescent="0.25">
      <c r="A20" s="3"/>
      <c r="B20" s="18"/>
      <c r="C20" s="16"/>
      <c r="G20" s="18"/>
      <c r="I20" s="2"/>
      <c r="K20" s="1"/>
      <c r="L20" s="1"/>
      <c r="M20" s="2"/>
      <c r="P20" s="38"/>
    </row>
    <row r="21" spans="1:16" customFormat="1" ht="15.75" x14ac:dyDescent="0.25">
      <c r="A21" s="3"/>
      <c r="B21" s="17" t="s">
        <v>80</v>
      </c>
      <c r="E21" s="2"/>
      <c r="F21" s="2"/>
      <c r="G21" s="15" t="s">
        <v>18</v>
      </c>
      <c r="I21" s="2"/>
      <c r="K21" s="1"/>
      <c r="L21" s="1"/>
      <c r="M21" s="2"/>
      <c r="P21" s="38"/>
    </row>
  </sheetData>
  <mergeCells count="8">
    <mergeCell ref="A2:H2"/>
    <mergeCell ref="C3:M3"/>
    <mergeCell ref="A5:A6"/>
    <mergeCell ref="B5:B6"/>
    <mergeCell ref="C5:C6"/>
    <mergeCell ref="D5:D6"/>
    <mergeCell ref="H5:H6"/>
    <mergeCell ref="E5:G5"/>
  </mergeCells>
  <phoneticPr fontId="14" type="noConversion"/>
  <conditionalFormatting sqref="C15">
    <cfRule type="duplicateValues" dxfId="0" priority="1"/>
  </conditionalFormatting>
  <printOptions horizontalCentered="1"/>
  <pageMargins left="0.35433070866141736" right="0" top="0.78740157480314965" bottom="0.39370078740157483" header="0" footer="0.19685039370078741"/>
  <pageSetup paperSize="9" scale="5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УНЦ_Счетчики</vt:lpstr>
      <vt:lpstr>Счетчики</vt:lpstr>
      <vt:lpstr>Общ сч</vt:lpstr>
      <vt:lpstr>'Общ сч'!Заголовки_для_печати</vt:lpstr>
      <vt:lpstr>'Общ сч'!Область_печати</vt:lpstr>
      <vt:lpstr>Счетчики!Область_печати</vt:lpstr>
      <vt:lpstr>УНЦ_Счетчики!Область_печати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2025-07-24T18:27:06Z</cp:lastPrinted>
  <dcterms:created xsi:type="dcterms:W3CDTF">2025-01-10T11:47:45Z</dcterms:created>
  <dcterms:modified xsi:type="dcterms:W3CDTF">2025-09-04T18:33:53Z</dcterms:modified>
</cp:coreProperties>
</file>